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o do Orçamento" sheetId="1" state="visible" r:id="rId3"/>
    <sheet name="Orçamento Sintético" sheetId="2" state="visible" r:id="rId4"/>
    <sheet name="Orçamento Analítico" sheetId="3" state="visible" r:id="rId5"/>
    <sheet name="Cronograma" sheetId="4" state="visible" r:id="rId6"/>
    <sheet name="Composição BDI" sheetId="5" state="visible" r:id="rId7"/>
    <sheet name="Encargos sociais" sheetId="6" state="visible" r:id="rId8"/>
    <sheet name="CREA-DF" sheetId="7" state="visible" r:id="rId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<sst xmlns="http://schemas.openxmlformats.org/spreadsheetml/2006/main" count="3183" uniqueCount="600">
  <si>
    <t xml:space="preserve">Obra</t>
  </si>
  <si>
    <t xml:space="preserve">Bancos</t>
  </si>
  <si>
    <t xml:space="preserve">B.D.I.</t>
  </si>
  <si>
    <t xml:space="preserve">Encargos Sociais</t>
  </si>
  <si>
    <t xml:space="preserve">Substituição da cobertura (telhado) – Centrejufe</t>
  </si>
  <si>
    <t xml:space="preserve">SINAPI - 04/2026 - Distrito Federal
SBC - 06/2026 - Distrito Federal
ORSE - 03/2026 - Sergipe
SETOP - 01/2026 - Minas Gerais
</t>
  </si>
  <si>
    <t xml:space="preserve">22,23%</t>
  </si>
  <si>
    <t xml:space="preserve">Não Desonerado: embutido nos preços unitário dos insumos de mão de obra, de acordo com as bases.</t>
  </si>
  <si>
    <t xml:space="preserve">Planilha Orçamentária Resumida</t>
  </si>
  <si>
    <t xml:space="preserve">Item</t>
  </si>
  <si>
    <t xml:space="preserve">Descrição</t>
  </si>
  <si>
    <t xml:space="preserve">Quant.</t>
  </si>
  <si>
    <t xml:space="preserve">Total</t>
  </si>
  <si>
    <t xml:space="preserve"> 1 </t>
  </si>
  <si>
    <t xml:space="preserve">COORDENAÇÃO E ACOMPANHAMENTO DOS SERVIÇOS</t>
  </si>
  <si>
    <t xml:space="preserve"> 2 </t>
  </si>
  <si>
    <t xml:space="preserve">HOTEL</t>
  </si>
  <si>
    <t xml:space="preserve"> 3 </t>
  </si>
  <si>
    <t xml:space="preserve">ESCOLA DE MAGISTRATURA</t>
  </si>
  <si>
    <t xml:space="preserve">Total sem BDI</t>
  </si>
  <si>
    <t xml:space="preserve">Total do BDI</t>
  </si>
  <si>
    <t xml:space="preserve">Total Geral</t>
  </si>
  <si>
    <t xml:space="preserve">Orçamento Sintético com Fórmulas</t>
  </si>
  <si>
    <t xml:space="preserve">Valor Final do Orçamento</t>
  </si>
  <si>
    <t xml:space="preserve">BDI</t>
  </si>
  <si>
    <t xml:space="preserve">Código</t>
  </si>
  <si>
    <t xml:space="preserve">Banco</t>
  </si>
  <si>
    <t xml:space="preserve">Und</t>
  </si>
  <si>
    <t xml:space="preserve">Valor Unit</t>
  </si>
  <si>
    <t xml:space="preserve">Valor Unit com BDI</t>
  </si>
  <si>
    <t xml:space="preserve">Peso (%)</t>
  </si>
  <si>
    <t xml:space="preserve">  </t>
  </si>
  <si>
    <t xml:space="preserve"> 1.1 </t>
  </si>
  <si>
    <t xml:space="preserve"> 93565 </t>
  </si>
  <si>
    <t xml:space="preserve">SINAPI</t>
  </si>
  <si>
    <t xml:space="preserve">ENGENHEIRO CIVIL DE OBRA JUNIOR COM ENCARGOS COMPLEMENTARES</t>
  </si>
  <si>
    <t xml:space="preserve">MES</t>
  </si>
  <si>
    <t xml:space="preserve"> 1.2 </t>
  </si>
  <si>
    <t xml:space="preserve"> 93572 </t>
  </si>
  <si>
    <t xml:space="preserve">ENCARREGADO GERAL DE OBRAS COM ENCARGOS COMPLEMENTARES</t>
  </si>
  <si>
    <t xml:space="preserve"> 1.3 </t>
  </si>
  <si>
    <t xml:space="preserve"> TRF1 - 0010 </t>
  </si>
  <si>
    <t xml:space="preserve">Próprio</t>
  </si>
  <si>
    <t xml:space="preserve">ANOTAÇÃO DE RESPONSABILIDADE TÉCNICA - ART</t>
  </si>
  <si>
    <t xml:space="preserve">Unid.</t>
  </si>
  <si>
    <t xml:space="preserve"> 1.4 </t>
  </si>
  <si>
    <t xml:space="preserve"> 103689 </t>
  </si>
  <si>
    <t xml:space="preserve">FORNECIMENTO E INSTALAÇÃO DE PLACA DE OBRA COM CHAPA GALVANIZADA E ESTRUTURA DE MADEIRA. AF_03/2022_PS</t>
  </si>
  <si>
    <t xml:space="preserve">m²</t>
  </si>
  <si>
    <t xml:space="preserve"> 2.1 </t>
  </si>
  <si>
    <t xml:space="preserve">MOBILIZAÇÃO E PREPARAÇÃO DOS SERVIÇOS</t>
  </si>
  <si>
    <t xml:space="preserve"> 2.1.1 </t>
  </si>
  <si>
    <t xml:space="preserve"> 017041 </t>
  </si>
  <si>
    <t xml:space="preserve">SBC</t>
  </si>
  <si>
    <t xml:space="preserve">BOTA FORA ENTULHO (CARGA E DESCARGA/ MOM.TRANSPORTE 12.5KM.</t>
  </si>
  <si>
    <t xml:space="preserve">m³</t>
  </si>
  <si>
    <t xml:space="preserve"> 2.1.2 </t>
  </si>
  <si>
    <t xml:space="preserve"> 104803 </t>
  </si>
  <si>
    <t xml:space="preserve">REMOÇÃO CALHAS E RUFOS, DE FORMA MANUAL, SEM REAPROVEITAMENTO. AF_09/2023</t>
  </si>
  <si>
    <t xml:space="preserve">M</t>
  </si>
  <si>
    <t xml:space="preserve"> 2.1.3 </t>
  </si>
  <si>
    <t xml:space="preserve"> 5038 </t>
  </si>
  <si>
    <t xml:space="preserve">ORSE</t>
  </si>
  <si>
    <t xml:space="preserve">Remoção de telha dupla de alumínio, ondulada, esp = 0,7 mm, pré pintada em duas faces, com preenchimento de lã de vidro 50mm</t>
  </si>
  <si>
    <t xml:space="preserve"> 2.1.4 </t>
  </si>
  <si>
    <t xml:space="preserve"> 022532 </t>
  </si>
  <si>
    <t xml:space="preserve">DEMOLICAO MANUAL IMPERMEABLZ. FLEXIVEL INCLU.CAMADA PROTECAO</t>
  </si>
  <si>
    <t xml:space="preserve"> 2.2 </t>
  </si>
  <si>
    <t xml:space="preserve">COBERTURA</t>
  </si>
  <si>
    <t xml:space="preserve"> 2.2.1 </t>
  </si>
  <si>
    <t xml:space="preserve"> 13358 </t>
  </si>
  <si>
    <t xml:space="preserve">Fornecimento e instalação de chapas de policarbonato alveolar, branca, 6mm com emendas e acabamento em policarbonato, aplicado em toldo/cobertura/fechamento/etc</t>
  </si>
  <si>
    <t xml:space="preserve"> 2.2.2 </t>
  </si>
  <si>
    <t xml:space="preserve"> 94216 </t>
  </si>
  <si>
    <t xml:space="preserve">TELHAMENTO COM TELHA METÁLICA TERMOACÚSTICA E = 30 MM, COM ATÉ 2 ÁGUAS, INCLUSO IÇAMENTO. AF_07/2019</t>
  </si>
  <si>
    <t xml:space="preserve"> 2.2.3 </t>
  </si>
  <si>
    <t xml:space="preserve"> 94229 </t>
  </si>
  <si>
    <t xml:space="preserve">CALHA EM CHAPA DE AÇO GALVANIZADO NÚMERO 24, DESENVOLVIMENTO DE 100 CM, INCLUSO TRANSPORTE VERTICAL. AF_07/2019</t>
  </si>
  <si>
    <t xml:space="preserve"> 2.2.4 </t>
  </si>
  <si>
    <t xml:space="preserve"> 100327 </t>
  </si>
  <si>
    <t xml:space="preserve">RUFO EXTERNO/INTERNO EM CHAPA DE AÇO GALVANIZADO NÚMERO 26, CORTE DE 33 CM, INCLUSO IÇAMENTO. AF_07/2019</t>
  </si>
  <si>
    <t xml:space="preserve"> 2.2.5 </t>
  </si>
  <si>
    <t xml:space="preserve"> ED-50667 </t>
  </si>
  <si>
    <t xml:space="preserve">SETOP</t>
  </si>
  <si>
    <t xml:space="preserve">CHAPIM EM CHAPA GALVANIZADA, COM PINGADEIRA, ESP. 0,65MM (GSG 24), COM DESENVOLVIMENTO DE 35CM, INCLUSIVE IÇAMENTO MANUAL VERTICAL</t>
  </si>
  <si>
    <t xml:space="preserve">m</t>
  </si>
  <si>
    <t xml:space="preserve"> 2.2.6 </t>
  </si>
  <si>
    <t xml:space="preserve"> 9077 </t>
  </si>
  <si>
    <t xml:space="preserve">Cumeeira termoacústica</t>
  </si>
  <si>
    <t xml:space="preserve"> 2.2.7 </t>
  </si>
  <si>
    <t xml:space="preserve"> 98547 </t>
  </si>
  <si>
    <t xml:space="preserve">IMPERMEABILIZAÇÃO DE SUPERFÍCIE COM MANTA ASFÁLTICA, DUAS CAMADAS, INCLUSIVE APLICAÇÃO DE PRIMER ASFÁLTICO, E=3MM E E=4MM. AF_09/2023</t>
  </si>
  <si>
    <t xml:space="preserve"> 2.2.8 </t>
  </si>
  <si>
    <t xml:space="preserve"> 98572 </t>
  </si>
  <si>
    <t xml:space="preserve">PROTEÇÃO MECÂNICA DE SUPERFICIE HORIZONTAL COM CONCRETO 15 MPA, E=5CM. AF_09/2023</t>
  </si>
  <si>
    <t xml:space="preserve"> 3.1 </t>
  </si>
  <si>
    <t xml:space="preserve"> 3.1.1 </t>
  </si>
  <si>
    <t xml:space="preserve"> 3.1.2 </t>
  </si>
  <si>
    <t xml:space="preserve"> 3.1.3 </t>
  </si>
  <si>
    <t xml:space="preserve"> 3.2 </t>
  </si>
  <si>
    <t xml:space="preserve"> 3.2.1 </t>
  </si>
  <si>
    <t xml:space="preserve"> 3.2.2 </t>
  </si>
  <si>
    <t xml:space="preserve"> 3.2.3 </t>
  </si>
  <si>
    <t xml:space="preserve"> 3.2.4 </t>
  </si>
  <si>
    <t xml:space="preserve"> 3.2.5 </t>
  </si>
  <si>
    <t xml:space="preserve">Planilha Orçamentária Analítica</t>
  </si>
  <si>
    <t xml:space="preserve">Tipo</t>
  </si>
  <si>
    <t xml:space="preserve">Composição</t>
  </si>
  <si>
    <t xml:space="preserve">Livro SINAPI: Cálculos e Parâmetros</t>
  </si>
  <si>
    <t xml:space="preserve">Insumo</t>
  </si>
  <si>
    <t xml:space="preserve"> 00040864 </t>
  </si>
  <si>
    <t xml:space="preserve">SEGURO - MENSALISTA (COLETADO CAIXA - ENCARGOS COMPLEMENTARES)</t>
  </si>
  <si>
    <t xml:space="preserve">Encargos Complementares</t>
  </si>
  <si>
    <t xml:space="preserve"> 00043498 </t>
  </si>
  <si>
    <t xml:space="preserve">EPI - FAMILIA ENGENHEIRO CIVIL - MENSALISTA (ENCARGOS COMPLEMENTARES - COLETADO CAIXA)</t>
  </si>
  <si>
    <t xml:space="preserve"> 00040863 </t>
  </si>
  <si>
    <t xml:space="preserve">EXAMES - MENSALISTA (COLETADO CAIXA - ENCARGOS COMPLEMENTARES)</t>
  </si>
  <si>
    <t xml:space="preserve"> 00040811 </t>
  </si>
  <si>
    <t xml:space="preserve">ENGENHEIRO CIVIL DE OBRA JUNIOR (MENSALISTA)</t>
  </si>
  <si>
    <t xml:space="preserve">Mão de Obra</t>
  </si>
  <si>
    <t xml:space="preserve"> 00040862 </t>
  </si>
  <si>
    <t xml:space="preserve">ALIMENTACAO - MENSALISTA (COLETADO CAIXA - ENCARGOS COMPLEMENTARES)</t>
  </si>
  <si>
    <t xml:space="preserve"> 00043474 </t>
  </si>
  <si>
    <t xml:space="preserve">FERRAMENTAS - FAMILIA ENGENHEIRO CIVIL - MENSALISTA (ENCARGOS COMPLEMENTARES - COLETADO CAIXA)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</si>
  <si>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</si>
  <si>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</si>
  <si>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</si>
  <si>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</si>
  <si>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</si>
  <si>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Quant. =&gt;</t>
  </si>
  <si>
    <t xml:space="preserve">1,00</t>
  </si>
  <si>
    <t xml:space="preserve">Preço Total =&gt;</t>
  </si>
  <si>
    <t xml:space="preserve"> 00040861 </t>
  </si>
  <si>
    <t xml:space="preserve">TRANSPORTE - MENSALISTA (COLETADO CAIXA - ENCARGOS COMPLEMENTARES)</t>
  </si>
  <si>
    <t xml:space="preserve"> 00043475 </t>
  </si>
  <si>
    <t xml:space="preserve">FERRAMENTAS - FAMILIA ENCARREGADO GERAL - MENSALISTA (ENCARGOS COMPLEMENTARES - COLETADO CAIXA)</t>
  </si>
  <si>
    <t xml:space="preserve"> 00040818 </t>
  </si>
  <si>
    <t xml:space="preserve">ENCARREGADO GERAL DE OBRAS (MENSALISTA)</t>
  </si>
  <si>
    <t xml:space="preserve"> 00043499 </t>
  </si>
  <si>
    <t xml:space="preserve">EPI - FAMILIA ENCARREGADO GERAL - MENSALISTA (ENCARGOS COMPLEMENTARES - COLETADO CAIXA)</t>
  </si>
  <si>
    <t xml:space="preserve">3,00</t>
  </si>
  <si>
    <t xml:space="preserve">Taxas</t>
  </si>
  <si>
    <t xml:space="preserve">Sinalização Vertical Viária</t>
  </si>
  <si>
    <t xml:space="preserve">Composição Auxiliar</t>
  </si>
  <si>
    <t xml:space="preserve"> 88316 </t>
  </si>
  <si>
    <t xml:space="preserve">SERVENTE COM ENCARGOS COMPLEMENTARES</t>
  </si>
  <si>
    <t xml:space="preserve">H</t>
  </si>
  <si>
    <t xml:space="preserve"> 88262 </t>
  </si>
  <si>
    <t xml:space="preserve">CARPINTEIRO DE FORMAS COM ENCARGOS COMPLEMENTARES</t>
  </si>
  <si>
    <t xml:space="preserve"> 102234 </t>
  </si>
  <si>
    <t xml:space="preserve">PINTURA IMUNIZANTE PARA MADEIRA, 2 DEMÃOS. AF_01/2021</t>
  </si>
  <si>
    <t xml:space="preserve">Pintura em Madeira</t>
  </si>
  <si>
    <t xml:space="preserve"> 00005069 </t>
  </si>
  <si>
    <t xml:space="preserve">PREGO DE ACO POLIDO COM CABECA 17 X 27 (2 1/2 X 11)</t>
  </si>
  <si>
    <t xml:space="preserve">Material</t>
  </si>
  <si>
    <t xml:space="preserve">KG</t>
  </si>
  <si>
    <t xml:space="preserve"> 00005065 </t>
  </si>
  <si>
    <t xml:space="preserve">PREGO DE ACO POLIDO COM CABECA 10 X 10 (7/8 X 17)</t>
  </si>
  <si>
    <t xml:space="preserve"> 00004509 </t>
  </si>
  <si>
    <t xml:space="preserve">SARRAFO *2,5 X 10* CM EM PINUS, MISTA OU EQUIVALENTE DA REGIAO - BRUTA</t>
  </si>
  <si>
    <t xml:space="preserve"> 00004813 </t>
  </si>
  <si>
    <t xml:space="preserve">PLACA DE OBRA (PARA CONSTRUCAO CIVIL) EM CHAPA GALVANIZADA *N. 22*, ADESIVADA, DE *2,4 X 1,2* M (SEM POSTES PARA FIXACAO)</t>
  </si>
  <si>
    <t xml:space="preserve">2,00</t>
  </si>
  <si>
    <t xml:space="preserve">TRANSPORTES E CARRETOS</t>
  </si>
  <si>
    <t xml:space="preserve"> 070093 </t>
  </si>
  <si>
    <t xml:space="preserve">TRANSPORTE MATERIAL INCLUSIVE BOTA FORA 20km</t>
  </si>
  <si>
    <t xml:space="preserve">73,00</t>
  </si>
  <si>
    <t xml:space="preserve">Demolições e Remoções</t>
  </si>
  <si>
    <t xml:space="preserve"> 88323 </t>
  </si>
  <si>
    <t xml:space="preserve">TELHADISTA COM ENCARGOS COMPLEMENTARES</t>
  </si>
  <si>
    <t xml:space="preserve">615,00</t>
  </si>
  <si>
    <t xml:space="preserve">Demolições / Remoções</t>
  </si>
  <si>
    <t xml:space="preserve"> 00044497/SINAPI </t>
  </si>
  <si>
    <t xml:space="preserve">Montador de estruturas metalicas horista</t>
  </si>
  <si>
    <t xml:space="preserve">h</t>
  </si>
  <si>
    <t xml:space="preserve">18,95</t>
  </si>
  <si>
    <t xml:space="preserve">7,95</t>
  </si>
  <si>
    <t xml:space="preserve"> 00006111/SINAPI </t>
  </si>
  <si>
    <t xml:space="preserve">Servente de obras (horista)</t>
  </si>
  <si>
    <t xml:space="preserve">15,59</t>
  </si>
  <si>
    <t xml:space="preserve">6,54</t>
  </si>
  <si>
    <t xml:space="preserve"> 10605 </t>
  </si>
  <si>
    <t xml:space="preserve">Encargos Complementares - Montador</t>
  </si>
  <si>
    <t xml:space="preserve">Provisórios</t>
  </si>
  <si>
    <t xml:space="preserve">4,55</t>
  </si>
  <si>
    <t xml:space="preserve">1,91</t>
  </si>
  <si>
    <t xml:space="preserve"> 10549 </t>
  </si>
  <si>
    <t xml:space="preserve">Encargos Complementares - Servente</t>
  </si>
  <si>
    <t xml:space="preserve">3,86</t>
  </si>
  <si>
    <t xml:space="preserve">1,62</t>
  </si>
  <si>
    <t xml:space="preserve">Detalhamento de Cálculo ORSE</t>
  </si>
  <si>
    <t xml:space="preserve"> 11271 </t>
  </si>
  <si>
    <t xml:space="preserve">Talhadeira com punho de proteção 22 x225mm ref.207206BR Belzer</t>
  </si>
  <si>
    <t xml:space="preserve">un</t>
  </si>
  <si>
    <t xml:space="preserve">58,92</t>
  </si>
  <si>
    <t xml:space="preserve">0,00</t>
  </si>
  <si>
    <t xml:space="preserve"> 10517 </t>
  </si>
  <si>
    <t xml:space="preserve">Exames admissionais/demissionais (checkup)</t>
  </si>
  <si>
    <t xml:space="preserve">Serviços</t>
  </si>
  <si>
    <t xml:space="preserve">cj</t>
  </si>
  <si>
    <t xml:space="preserve">300,00</t>
  </si>
  <si>
    <t xml:space="preserve">0,10</t>
  </si>
  <si>
    <t xml:space="preserve"> 158 </t>
  </si>
  <si>
    <t xml:space="preserve">Almoço (Participação do empregador)</t>
  </si>
  <si>
    <t xml:space="preserve">14,00</t>
  </si>
  <si>
    <t xml:space="preserve">1,19</t>
  </si>
  <si>
    <t xml:space="preserve"> 11270 </t>
  </si>
  <si>
    <t xml:space="preserve">Martelo de solda do tipo picareta, cabo de madeira, 300x0,4x0,5mm</t>
  </si>
  <si>
    <t xml:space="preserve">44,02</t>
  </si>
  <si>
    <t xml:space="preserve"> 11275 </t>
  </si>
  <si>
    <t xml:space="preserve">Alicate de pressão 11"</t>
  </si>
  <si>
    <t xml:space="preserve">136,13</t>
  </si>
  <si>
    <t xml:space="preserve">0,01</t>
  </si>
  <si>
    <t xml:space="preserve"> 11279 </t>
  </si>
  <si>
    <t xml:space="preserve">Alicate para anéis de pistão capacidade 50-100mm. ref.44044101 Tramontina ou similar</t>
  </si>
  <si>
    <t xml:space="preserve">207,90</t>
  </si>
  <si>
    <t xml:space="preserve"> 11277 </t>
  </si>
  <si>
    <t xml:space="preserve">Alicate de pressão para solda de chapa 18" (460mm), Ref.138 Z Gedore</t>
  </si>
  <si>
    <t xml:space="preserve">194,39</t>
  </si>
  <si>
    <t xml:space="preserve"> 11273 </t>
  </si>
  <si>
    <t xml:space="preserve">Esquadro de alumínio para soldagem de peças, com duas morsas, 35 x 35 x 4,5cm, marca Black Jack</t>
  </si>
  <si>
    <t xml:space="preserve">222,24</t>
  </si>
  <si>
    <t xml:space="preserve"> 10599 </t>
  </si>
  <si>
    <t xml:space="preserve">Protetor solar fps 30 com 120ml</t>
  </si>
  <si>
    <t xml:space="preserve">18,00</t>
  </si>
  <si>
    <t xml:space="preserve">0,02</t>
  </si>
  <si>
    <t xml:space="preserve"> 2378 </t>
  </si>
  <si>
    <t xml:space="preserve">Vale transporte</t>
  </si>
  <si>
    <t xml:space="preserve">4,50</t>
  </si>
  <si>
    <t xml:space="preserve">0,30</t>
  </si>
  <si>
    <t xml:space="preserve"> 11284 </t>
  </si>
  <si>
    <t xml:space="preserve">Cavalete de ferro nº 1</t>
  </si>
  <si>
    <t xml:space="preserve">122,52</t>
  </si>
  <si>
    <t xml:space="preserve"> 00012893/SINAPI </t>
  </si>
  <si>
    <t xml:space="preserve">Bota de seguranca com biqueira de aco e colarinho acolchoado</t>
  </si>
  <si>
    <t xml:space="preserve">par</t>
  </si>
  <si>
    <t xml:space="preserve">73,93</t>
  </si>
  <si>
    <t xml:space="preserve">0,04</t>
  </si>
  <si>
    <t xml:space="preserve"> 10362 </t>
  </si>
  <si>
    <t xml:space="preserve">Seguro de vida e acidente em grupo</t>
  </si>
  <si>
    <t xml:space="preserve">12,54</t>
  </si>
  <si>
    <t xml:space="preserve"> 10761 </t>
  </si>
  <si>
    <t xml:space="preserve">Refeição - café da manhã ( café com leite e dois pães com manteiga)</t>
  </si>
  <si>
    <t xml:space="preserve">5,00</t>
  </si>
  <si>
    <t xml:space="preserve">0,42</t>
  </si>
  <si>
    <t xml:space="preserve"> 11282 </t>
  </si>
  <si>
    <t xml:space="preserve">Esmerilhadeira angular elétrico portátil 4 1/2" - 1000 watts  - ref. G1000kB2Black e Decker</t>
  </si>
  <si>
    <t xml:space="preserve">362,00</t>
  </si>
  <si>
    <t xml:space="preserve">0,03</t>
  </si>
  <si>
    <t xml:space="preserve"> 10492 </t>
  </si>
  <si>
    <t xml:space="preserve">Cesta Básica</t>
  </si>
  <si>
    <t xml:space="preserve">205,00</t>
  </si>
  <si>
    <t xml:space="preserve">0,77</t>
  </si>
  <si>
    <t xml:space="preserve"> 00012895/SINAPI </t>
  </si>
  <si>
    <t xml:space="preserve">Capacete de seguranca aba frontal com suspensao de polietileno, sem jugular (classe b)</t>
  </si>
  <si>
    <t xml:space="preserve">13,50</t>
  </si>
  <si>
    <t xml:space="preserve"> 941 </t>
  </si>
  <si>
    <t xml:space="preserve">Fardamento com mangas curta</t>
  </si>
  <si>
    <t xml:space="preserve">193,04</t>
  </si>
  <si>
    <t xml:space="preserve">0,24</t>
  </si>
  <si>
    <t xml:space="preserve"> 10596 </t>
  </si>
  <si>
    <t xml:space="preserve">Protetor auricular</t>
  </si>
  <si>
    <t xml:space="preserve">4,81</t>
  </si>
  <si>
    <t xml:space="preserve"> 11276 </t>
  </si>
  <si>
    <t xml:space="preserve">Alicate de pressão para solda tipo U, para apertar chapas, tiras e qualquer tipo de perfil. Niquelado, mordentes reforçados em aço laminadao. Corpo em chapa dobrada  extra-reforçada e rebites de aço, 11" (280mm). Ref. 138 Gedore.</t>
  </si>
  <si>
    <t xml:space="preserve">169,93</t>
  </si>
  <si>
    <t xml:space="preserve"> 11280 </t>
  </si>
  <si>
    <t xml:space="preserve">Chave Inglesa 15" ref. 012418012 carbografite</t>
  </si>
  <si>
    <t xml:space="preserve">60,50</t>
  </si>
  <si>
    <t xml:space="preserve"> 1651 </t>
  </si>
  <si>
    <t xml:space="preserve">Óculos branco proteção</t>
  </si>
  <si>
    <t xml:space="preserve">pr</t>
  </si>
  <si>
    <t xml:space="preserve">6,00</t>
  </si>
  <si>
    <t xml:space="preserve"> 11274 </t>
  </si>
  <si>
    <t xml:space="preserve">Grampo de de aperto rápido 16" Ref. 60987 Beltools</t>
  </si>
  <si>
    <t xml:space="preserve">19,08</t>
  </si>
  <si>
    <t xml:space="preserve"> 11283 </t>
  </si>
  <si>
    <t xml:space="preserve">Selador horizontal para fita de aço 1"</t>
  </si>
  <si>
    <t xml:space="preserve">701,96</t>
  </si>
  <si>
    <t xml:space="preserve"> 11285 </t>
  </si>
  <si>
    <t xml:space="preserve">Fonte inversora de solda WMI 140ED 220V - BAMBOZZI - WMI- 140ED</t>
  </si>
  <si>
    <t xml:space="preserve">930,00</t>
  </si>
  <si>
    <t xml:space="preserve"> 11281 </t>
  </si>
  <si>
    <t xml:space="preserve">Bolsa de lona para ferramentas 40 x 30 x 20cm</t>
  </si>
  <si>
    <t xml:space="preserve">357,49</t>
  </si>
  <si>
    <t xml:space="preserve">0,12</t>
  </si>
  <si>
    <t xml:space="preserve"> 11286 </t>
  </si>
  <si>
    <t xml:space="preserve">Macariço de solda Ref. CG201 código 010414410 carbografite</t>
  </si>
  <si>
    <t xml:space="preserve">404,69</t>
  </si>
  <si>
    <t xml:space="preserve">0,05</t>
  </si>
  <si>
    <t xml:space="preserve"> 11278 </t>
  </si>
  <si>
    <t xml:space="preserve">Alicate diagonal para corte rente 5" a 8"</t>
  </si>
  <si>
    <t xml:space="preserve">30,67</t>
  </si>
  <si>
    <t xml:space="preserve"> 00012894/SINAPI </t>
  </si>
  <si>
    <t xml:space="preserve">Capa para chuva em pvc com forro de poliester, com capuz (amarela ou azul)</t>
  </si>
  <si>
    <t xml:space="preserve">20,11</t>
  </si>
  <si>
    <t xml:space="preserve"> 11272 </t>
  </si>
  <si>
    <t xml:space="preserve">Alicate Climpador ( cripador )</t>
  </si>
  <si>
    <t xml:space="preserve">203,58</t>
  </si>
  <si>
    <t xml:space="preserve"> 00012892/SINAPI </t>
  </si>
  <si>
    <t xml:space="preserve">Luva raspa de couro, cano curto (punho *7* cm)</t>
  </si>
  <si>
    <t xml:space="preserve">10,87</t>
  </si>
  <si>
    <t xml:space="preserve"> 10788 </t>
  </si>
  <si>
    <t xml:space="preserve">Pá quadrada</t>
  </si>
  <si>
    <t xml:space="preserve">36,90</t>
  </si>
  <si>
    <t xml:space="preserve"> 4728 </t>
  </si>
  <si>
    <t xml:space="preserve">Talhadeira chata 10"</t>
  </si>
  <si>
    <t xml:space="preserve">18,58</t>
  </si>
  <si>
    <t xml:space="preserve"> 4729 </t>
  </si>
  <si>
    <t xml:space="preserve">Marreta 1 kg com cabo</t>
  </si>
  <si>
    <t xml:space="preserve">39,50</t>
  </si>
  <si>
    <t xml:space="preserve"> 00002711/SINAPI </t>
  </si>
  <si>
    <t xml:space="preserve">Carrinho de mao, em aco, com capacidade de *45 a 65* l / *100* kg, pneu com camara</t>
  </si>
  <si>
    <t xml:space="preserve">175,45</t>
  </si>
  <si>
    <t xml:space="preserve">662,00</t>
  </si>
  <si>
    <t xml:space="preserve">DEMOLICOES</t>
  </si>
  <si>
    <t xml:space="preserve"> 099900 </t>
  </si>
  <si>
    <t xml:space="preserve">SERVENTE</t>
  </si>
  <si>
    <t xml:space="preserve"> 099050 </t>
  </si>
  <si>
    <t xml:space="preserve">PEDREIRO</t>
  </si>
  <si>
    <t xml:space="preserve">30,40</t>
  </si>
  <si>
    <t xml:space="preserve">Forros</t>
  </si>
  <si>
    <t xml:space="preserve"> 10551 </t>
  </si>
  <si>
    <t xml:space="preserve">Encargos Complementares - Carpinteiro</t>
  </si>
  <si>
    <t xml:space="preserve">3,81</t>
  </si>
  <si>
    <t xml:space="preserve">4,95</t>
  </si>
  <si>
    <t xml:space="preserve"> 00001213/SINAPI </t>
  </si>
  <si>
    <t xml:space="preserve">Carpinteiro de formas para concreto (horista)</t>
  </si>
  <si>
    <t xml:space="preserve">20,45</t>
  </si>
  <si>
    <t xml:space="preserve">26,58</t>
  </si>
  <si>
    <t xml:space="preserve"> 00040547/SINAPI </t>
  </si>
  <si>
    <t xml:space="preserve">Parafuso zincado, autobrocante, flangeado, 4,2 mm x 19 mm</t>
  </si>
  <si>
    <t xml:space="preserve">cento</t>
  </si>
  <si>
    <t xml:space="preserve">24,62</t>
  </si>
  <si>
    <t xml:space="preserve">0,73</t>
  </si>
  <si>
    <t xml:space="preserve">5,01</t>
  </si>
  <si>
    <t xml:space="preserve"> 14085 </t>
  </si>
  <si>
    <t xml:space="preserve">Emenda rápida para policarbonato de 4 a 6mm, diversas cores</t>
  </si>
  <si>
    <t xml:space="preserve">16,20</t>
  </si>
  <si>
    <t xml:space="preserve">17,49</t>
  </si>
  <si>
    <t xml:space="preserve"> 14043 </t>
  </si>
  <si>
    <t xml:space="preserve">Placa em policarbonato Alveolar, cor Branca, 6mm  - 1050 x 6000mm</t>
  </si>
  <si>
    <t xml:space="preserve">71,65</t>
  </si>
  <si>
    <t xml:space="preserve">20,26</t>
  </si>
  <si>
    <t xml:space="preserve"> 14084 </t>
  </si>
  <si>
    <t xml:space="preserve">Perfil de acabamento em policarbonato para policarbonato de 4 a 6mm na cor cristal</t>
  </si>
  <si>
    <t xml:space="preserve">6,93</t>
  </si>
  <si>
    <t xml:space="preserve">6,58</t>
  </si>
  <si>
    <t xml:space="preserve">0,93</t>
  </si>
  <si>
    <t xml:space="preserve"> 11244 </t>
  </si>
  <si>
    <t xml:space="preserve">Martelo com unha</t>
  </si>
  <si>
    <t xml:space="preserve">39,10</t>
  </si>
  <si>
    <t xml:space="preserve"> 10579 </t>
  </si>
  <si>
    <t xml:space="preserve">Chave de fenda chata 30 cm</t>
  </si>
  <si>
    <t xml:space="preserve">26,89</t>
  </si>
  <si>
    <t xml:space="preserve">0,14</t>
  </si>
  <si>
    <t xml:space="preserve">0,31</t>
  </si>
  <si>
    <t xml:space="preserve"> 10577 </t>
  </si>
  <si>
    <t xml:space="preserve">Serrote 40cm</t>
  </si>
  <si>
    <t xml:space="preserve">36,00</t>
  </si>
  <si>
    <t xml:space="preserve">1,32</t>
  </si>
  <si>
    <t xml:space="preserve"> 11249 </t>
  </si>
  <si>
    <t xml:space="preserve">Serra circular eletrica portatil</t>
  </si>
  <si>
    <t xml:space="preserve">Equipamento</t>
  </si>
  <si>
    <t xml:space="preserve">979,65</t>
  </si>
  <si>
    <t xml:space="preserve">0,75</t>
  </si>
  <si>
    <t xml:space="preserve">3,70</t>
  </si>
  <si>
    <t xml:space="preserve">0,06</t>
  </si>
  <si>
    <t xml:space="preserve"> 10578 </t>
  </si>
  <si>
    <t xml:space="preserve">Formão grande</t>
  </si>
  <si>
    <t xml:space="preserve">21,30</t>
  </si>
  <si>
    <t xml:space="preserve">2,39</t>
  </si>
  <si>
    <t xml:space="preserve"> 11248 </t>
  </si>
  <si>
    <t xml:space="preserve">Furadeira e Parafusadeira eletrica Bosch ou Similar profissional</t>
  </si>
  <si>
    <t xml:space="preserve">246,00</t>
  </si>
  <si>
    <t xml:space="preserve">0,08</t>
  </si>
  <si>
    <t xml:space="preserve">64,10</t>
  </si>
  <si>
    <t xml:space="preserve">Telhamento para Cobertura</t>
  </si>
  <si>
    <t xml:space="preserve"> 93282 </t>
  </si>
  <si>
    <t xml:space="preserve">GUINCHO ELÉTRICO DE COLUNA, CAPACIDADE 400 KG, COM MOTO FREIO, MOTOR TRIFÁSICO DE 1,25 CV - CHI DIURNO. AF_03/2016</t>
  </si>
  <si>
    <t xml:space="preserve">Custos Horários Produtivo e Improdutivo dos Equipamentos</t>
  </si>
  <si>
    <t xml:space="preserve">CHI</t>
  </si>
  <si>
    <t xml:space="preserve"> 93281 </t>
  </si>
  <si>
    <t xml:space="preserve">GUINCHO ELÉTRICO DE COLUNA, CAPACIDADE 400 KG, COM MOTO FREIO, MOTOR TRIFÁSICO DE 1,25 CV - CHP DIURNO. AF_03/2016</t>
  </si>
  <si>
    <t xml:space="preserve">CHP</t>
  </si>
  <si>
    <t xml:space="preserve"> 00040740 </t>
  </si>
  <si>
    <t xml:space="preserve"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</si>
  <si>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00011029 </t>
  </si>
  <si>
    <t xml:space="preserve">HASTE RETA PARA GANCHO DE FERRO GALVANIZADO, COM ROSCA 1/4" X 30 CM PARA FIXACAO DE TELHA METALICA, INCLUI PORCA E ARRUELAS DE VEDACAO</t>
  </si>
  <si>
    <t xml:space="preserve">CJ</t>
  </si>
  <si>
    <t xml:space="preserve"> 00005104 </t>
  </si>
  <si>
    <t xml:space="preserve">REBITE DE REPUXO EM ALUMINIO VAZADO, DIAMETRO 3,2 X 8 MM DE COMPRIMENTO (1KG = 1025 UNIDADES)</t>
  </si>
  <si>
    <t xml:space="preserve"> 00000142 </t>
  </si>
  <si>
    <t xml:space="preserve">SELANTE ELASTICO MONOCOMPONENTE A BASE DE POLIURETANO (PU) PARA JUNTAS DIVERSAS</t>
  </si>
  <si>
    <t xml:space="preserve">310ML</t>
  </si>
  <si>
    <t xml:space="preserve"> 00013388 </t>
  </si>
  <si>
    <t xml:space="preserve">SOLDA EM BARRA DE ESTANHO-CHUMBO 50/50</t>
  </si>
  <si>
    <t xml:space="preserve"> 00040784 </t>
  </si>
  <si>
    <t xml:space="preserve">CALHA QUADRADA DE CHAPA DE ACO GALVANIZADA NUM 24, CORTE 100 CM</t>
  </si>
  <si>
    <t xml:space="preserve"> 00005061 </t>
  </si>
  <si>
    <t xml:space="preserve">PREGO DE ACO POLIDO COM CABECA 18 X 27 (2 1/2 X 10)</t>
  </si>
  <si>
    <t xml:space="preserve">640,00</t>
  </si>
  <si>
    <t xml:space="preserve"> 00001113 </t>
  </si>
  <si>
    <t xml:space="preserve">RUFO EXTERNO/INTERNO DE CHAPA DE ACO GALVANIZADA NUM 26, CORTE 33 CM</t>
  </si>
  <si>
    <t xml:space="preserve">60,00</t>
  </si>
  <si>
    <t xml:space="preserve">ED-</t>
  </si>
  <si>
    <t xml:space="preserve">Custo Horário da Execução (A) + (B) + (C)</t>
  </si>
  <si>
    <t xml:space="preserve">(D) Produção de Equipe</t>
  </si>
  <si>
    <t xml:space="preserve">(E) Custo Unitário da Execução [(A) + (B) + (C)] / (D)</t>
  </si>
  <si>
    <t xml:space="preserve">Custo do FIC</t>
  </si>
  <si>
    <t xml:space="preserve">F</t>
  </si>
  <si>
    <t xml:space="preserve">Materiais</t>
  </si>
  <si>
    <t xml:space="preserve">Quantidade</t>
  </si>
  <si>
    <t xml:space="preserve">Unidade</t>
  </si>
  <si>
    <t xml:space="preserve">Preço Unitário</t>
  </si>
  <si>
    <t xml:space="preserve">Custo Horário</t>
  </si>
  <si>
    <t xml:space="preserve"> MATED-4377 </t>
  </si>
  <si>
    <t xml:space="preserve">PARAFUSO (ROSCA: AUTOATARRAXANTE|CABEÇA: PANELA FENDA|COMPRIMENTO: 50MM|DIÂMETRO: 4,8MM)</t>
  </si>
  <si>
    <t xml:space="preserve">0,41</t>
  </si>
  <si>
    <t xml:space="preserve"> MATED-34310 </t>
  </si>
  <si>
    <t xml:space="preserve">BUCHA DE NYLON (DIÂMETRO NOMINAL: 8MM|COMPRIMENTO DA BUCHA: 55MM|DIÂMETRO DO PARAFUSO: 4,5-6MM)</t>
  </si>
  <si>
    <t xml:space="preserve"> MATED-9529 </t>
  </si>
  <si>
    <t xml:space="preserve">SILICONE ACÉTICO (COR: INCOLOR|APLICAÇÃO: USO GERAL|REFIL: 9"|DENSIDADE: 0,99 G/ML OU 990 KG/M3)</t>
  </si>
  <si>
    <t xml:space="preserve">Kg</t>
  </si>
  <si>
    <t xml:space="preserve">88,93</t>
  </si>
  <si>
    <t xml:space="preserve">(F)Total:</t>
  </si>
  <si>
    <t xml:space="preserve">G</t>
  </si>
  <si>
    <t xml:space="preserve"> ED-50381 </t>
  </si>
  <si>
    <t xml:space="preserve">PEDREIRO COM ENCARGOS COMPLEMENTARES</t>
  </si>
  <si>
    <t xml:space="preserve">hora</t>
  </si>
  <si>
    <t xml:space="preserve">33,63</t>
  </si>
  <si>
    <t xml:space="preserve">10,07</t>
  </si>
  <si>
    <t xml:space="preserve"> ED-50367 </t>
  </si>
  <si>
    <t xml:space="preserve">24,89</t>
  </si>
  <si>
    <t xml:space="preserve">7,45</t>
  </si>
  <si>
    <t xml:space="preserve"> ED-25185 </t>
  </si>
  <si>
    <t xml:space="preserve">CALHA, RUFO/CONTRARRUFO E CHAPIM EM CHAPA GALVANIZADA, ESP. 0,65MM (GSG 24), EXCLUSIVE SERVIÇO DE MONTAGEM/INSTALAÇÃO (FORNECIMENTO/FABRICAÇÃO)</t>
  </si>
  <si>
    <t xml:space="preserve">87,68</t>
  </si>
  <si>
    <t xml:space="preserve">32,22</t>
  </si>
  <si>
    <t xml:space="preserve">(G)Total:</t>
  </si>
  <si>
    <t xml:space="preserve">185,00</t>
  </si>
  <si>
    <t xml:space="preserve">Telhamento</t>
  </si>
  <si>
    <t xml:space="preserve">3,74</t>
  </si>
  <si>
    <t xml:space="preserve">0,92</t>
  </si>
  <si>
    <t xml:space="preserve">4,90</t>
  </si>
  <si>
    <t xml:space="preserve"> 9363 </t>
  </si>
  <si>
    <t xml:space="preserve">Cumeeira termoacustica</t>
  </si>
  <si>
    <t xml:space="preserve">143,67</t>
  </si>
  <si>
    <t xml:space="preserve">0,91</t>
  </si>
  <si>
    <t xml:space="preserve">0,44</t>
  </si>
  <si>
    <t xml:space="preserve">0,17</t>
  </si>
  <si>
    <t xml:space="preserve">0,68</t>
  </si>
  <si>
    <t xml:space="preserve">0,13</t>
  </si>
  <si>
    <t xml:space="preserve">Impermeabilização, Proteção Mecânica e Tratamento de Junta</t>
  </si>
  <si>
    <t xml:space="preserve"> 88243 </t>
  </si>
  <si>
    <t xml:space="preserve">AJUDANTE ESPECIALIZADO COM ENCARGOS COMPLEMENTARES</t>
  </si>
  <si>
    <t xml:space="preserve"> 88270 </t>
  </si>
  <si>
    <t xml:space="preserve">IMPERMEABILIZADOR COM ENCARGOS COMPLEMENTARES</t>
  </si>
  <si>
    <t xml:space="preserve"> 00004014 </t>
  </si>
  <si>
    <t xml:space="preserve">MANTA ASFALTICA ELASTOMERICA EM POLIESTER 3 MM, TIPO III, CLASSE B, ACABAMENTO PP (NBR 9952)</t>
  </si>
  <si>
    <t xml:space="preserve"> 00004015 </t>
  </si>
  <si>
    <t xml:space="preserve">MANTA ASFALTICA ELASTOMERICA EM POLIESTER 4 MM, TIPO III, CLASSE B, ACABAMENTO PP (NBR 9952)</t>
  </si>
  <si>
    <t xml:space="preserve"> 00000511 </t>
  </si>
  <si>
    <t xml:space="preserve">PRIMER PARA MANTA ASFALTICA A BASE DE ASFALTO MODIFICADO DILUIDO EM SOLVENTE, APLICACAO A FRIO</t>
  </si>
  <si>
    <t xml:space="preserve">L</t>
  </si>
  <si>
    <t xml:space="preserve"> 00004226 </t>
  </si>
  <si>
    <t xml:space="preserve">GAS DE COZINHA - GLP</t>
  </si>
  <si>
    <t xml:space="preserve"> 88309 </t>
  </si>
  <si>
    <t xml:space="preserve"> 00001523 </t>
  </si>
  <si>
    <t xml:space="preserve">CONCRETO USINADO CONVENCIONAL (NAO BOMBEAVEL) CLASSE DE RESISTENCIA C15, COM BRITA 1 E 2, SLUMP = 80 MM +/- 10 MM (NBR 8953)</t>
  </si>
  <si>
    <t xml:space="preserve"> 00038365 </t>
  </si>
  <si>
    <t xml:space="preserve">CAMADA SEPARADORA DE FILME DE POLIETILENO 20 A 25 MICRA</t>
  </si>
  <si>
    <t xml:space="preserve">100,00</t>
  </si>
  <si>
    <t xml:space="preserve">149,00</t>
  </si>
  <si>
    <t xml:space="preserve">903,00</t>
  </si>
  <si>
    <t xml:space="preserve">91,00</t>
  </si>
  <si>
    <t xml:space="preserve">58,00</t>
  </si>
  <si>
    <t xml:space="preserve">147,00</t>
  </si>
  <si>
    <t xml:space="preserve">38,00</t>
  </si>
  <si>
    <t xml:space="preserve">Cronograma Físico e Financeiro</t>
  </si>
  <si>
    <t xml:space="preserve">Total Por Etapa</t>
  </si>
  <si>
    <t xml:space="preserve">30 DIAS</t>
  </si>
  <si>
    <t xml:space="preserve">60 DIAS</t>
  </si>
  <si>
    <t xml:space="preserve">90 DIAS</t>
  </si>
  <si>
    <t xml:space="preserve">100,00%
51.927,80</t>
  </si>
  <si>
    <t xml:space="preserve">35,02%
18.183,81</t>
  </si>
  <si>
    <t xml:space="preserve">32,01%
16.620,18</t>
  </si>
  <si>
    <t xml:space="preserve">32,98%
17.123,82</t>
  </si>
  <si>
    <t xml:space="preserve">100,00%
29.978,27</t>
  </si>
  <si>
    <t xml:space="preserve">33,00%
9.892,83</t>
  </si>
  <si>
    <t xml:space="preserve">34,00%
10.192,61</t>
  </si>
  <si>
    <t xml:space="preserve">100,00%
20.385,90</t>
  </si>
  <si>
    <t xml:space="preserve">33,00%
6.727,35</t>
  </si>
  <si>
    <t xml:space="preserve">34,00%
6.931,21</t>
  </si>
  <si>
    <t xml:space="preserve">100,00%
349,07</t>
  </si>
  <si>
    <t xml:space="preserve">100,00%
1.214,56</t>
  </si>
  <si>
    <t xml:space="preserve">100,00%
381.661,07</t>
  </si>
  <si>
    <t xml:space="preserve">29,88%
114.053,00</t>
  </si>
  <si>
    <t xml:space="preserve">70,12%
267.608,07</t>
  </si>
  <si>
    <t xml:space="preserve">100,00%
24.850,31</t>
  </si>
  <si>
    <t xml:space="preserve">100,00%
5.995,49</t>
  </si>
  <si>
    <t xml:space="preserve">100,00%
4.071,30</t>
  </si>
  <si>
    <t xml:space="preserve">100,00%
14.530,90</t>
  </si>
  <si>
    <t xml:space="preserve">100,00%
252,62</t>
  </si>
  <si>
    <t xml:space="preserve">100,00%
356.810,76</t>
  </si>
  <si>
    <t xml:space="preserve">25,00%
89.202,69</t>
  </si>
  <si>
    <t xml:space="preserve">75,00%
267.608,07</t>
  </si>
  <si>
    <t xml:space="preserve">100,00%
12.018,75</t>
  </si>
  <si>
    <t xml:space="preserve">25,00%
3.004,69</t>
  </si>
  <si>
    <t xml:space="preserve">75,00%
9.014,06</t>
  </si>
  <si>
    <t xml:space="preserve">100,00%
165.645,64</t>
  </si>
  <si>
    <t xml:space="preserve">25,00%
41.411,41</t>
  </si>
  <si>
    <t xml:space="preserve">75,00%
124.234,23</t>
  </si>
  <si>
    <t xml:space="preserve">100,00%
141.587,20</t>
  </si>
  <si>
    <t xml:space="preserve">25,00%
35.396,80</t>
  </si>
  <si>
    <t xml:space="preserve">75,00%
106.190,40</t>
  </si>
  <si>
    <t xml:space="preserve">100,00%
4.701,60</t>
  </si>
  <si>
    <t xml:space="preserve">25,00%
1.175,40</t>
  </si>
  <si>
    <t xml:space="preserve">75,00%
3.526,20</t>
  </si>
  <si>
    <t xml:space="preserve">100,00%
11.373,80</t>
  </si>
  <si>
    <t xml:space="preserve">25,00%
2.843,45</t>
  </si>
  <si>
    <t xml:space="preserve">75,00%
8.530,35</t>
  </si>
  <si>
    <t xml:space="preserve">100,00%
11.301,60</t>
  </si>
  <si>
    <t xml:space="preserve">25,00%
2.825,40</t>
  </si>
  <si>
    <t xml:space="preserve">75,00%
8.476,20</t>
  </si>
  <si>
    <t xml:space="preserve">100,00%
7.860,22</t>
  </si>
  <si>
    <t xml:space="preserve">25,00%
1.965,06</t>
  </si>
  <si>
    <t xml:space="preserve">75,00%
5.895,17</t>
  </si>
  <si>
    <t xml:space="preserve">100,00%
2.321,95</t>
  </si>
  <si>
    <t xml:space="preserve">25,00%
580,49</t>
  </si>
  <si>
    <t xml:space="preserve">75,00%
1.741,46</t>
  </si>
  <si>
    <t xml:space="preserve">100,00%
295.840,94</t>
  </si>
  <si>
    <t xml:space="preserve">9,81%
29.020,23</t>
  </si>
  <si>
    <t xml:space="preserve">22,55%
66.705,18</t>
  </si>
  <si>
    <t xml:space="preserve">67,64%
200.115,53</t>
  </si>
  <si>
    <t xml:space="preserve">100,00%
29.020,23</t>
  </si>
  <si>
    <t xml:space="preserve">100,00%
8.213,00</t>
  </si>
  <si>
    <t xml:space="preserve">100,00%
986,38</t>
  </si>
  <si>
    <t xml:space="preserve">100,00%
19.820,85</t>
  </si>
  <si>
    <t xml:space="preserve">100,00%
266.820,71</t>
  </si>
  <si>
    <t xml:space="preserve">25,00%
66.705,18</t>
  </si>
  <si>
    <t xml:space="preserve">75,00%
200.115,53</t>
  </si>
  <si>
    <t xml:space="preserve">100,00%
225.948,66</t>
  </si>
  <si>
    <t xml:space="preserve">25,00%
56.487,17</t>
  </si>
  <si>
    <t xml:space="preserve">75,00%
169.461,50</t>
  </si>
  <si>
    <t xml:space="preserve">100,00%
20.131,93</t>
  </si>
  <si>
    <t xml:space="preserve">25,00%
5.032,98</t>
  </si>
  <si>
    <t xml:space="preserve">75,00%
15.098,95</t>
  </si>
  <si>
    <t xml:space="preserve">100,00%
4.544,88</t>
  </si>
  <si>
    <t xml:space="preserve">25,00%
1.136,22</t>
  </si>
  <si>
    <t xml:space="preserve">75,00%
3.408,66</t>
  </si>
  <si>
    <t xml:space="preserve">100,00%
9.037,56</t>
  </si>
  <si>
    <t xml:space="preserve">25,00%
2.259,39</t>
  </si>
  <si>
    <t xml:space="preserve">75,00%
6.778,17</t>
  </si>
  <si>
    <t xml:space="preserve">100,00%
7.157,68</t>
  </si>
  <si>
    <t xml:space="preserve">25,00%
1.789,42</t>
  </si>
  <si>
    <t xml:space="preserve">75,00%
5.368,26</t>
  </si>
  <si>
    <t xml:space="preserve">Porcentagem</t>
  </si>
  <si>
    <t xml:space="preserve">22,11%</t>
  </si>
  <si>
    <t xml:space="preserve">48,11%</t>
  </si>
  <si>
    <t xml:space="preserve">29,78%</t>
  </si>
  <si>
    <t xml:space="preserve">Custo</t>
  </si>
  <si>
    <t xml:space="preserve">161.257,03</t>
  </si>
  <si>
    <t xml:space="preserve">350.933,42</t>
  </si>
  <si>
    <t xml:space="preserve">217.239,35</t>
  </si>
  <si>
    <t xml:space="preserve">Porcentagem Acumulado</t>
  </si>
  <si>
    <t xml:space="preserve">70,22%</t>
  </si>
  <si>
    <t xml:space="preserve">100,0%</t>
  </si>
  <si>
    <t xml:space="preserve">Custo Acumulado</t>
  </si>
  <si>
    <t xml:space="preserve">512.190,45</t>
  </si>
  <si>
    <t xml:space="preserve">729.429,81</t>
  </si>
  <si>
    <t xml:space="preserve">COMPOSIÇÃO DO BDI:</t>
  </si>
  <si>
    <t xml:space="preserve">PERCENTUAIS (%)</t>
  </si>
  <si>
    <t xml:space="preserve">LUCRO</t>
  </si>
  <si>
    <t xml:space="preserve">ADMINISTRAÇÃO CENTRAL</t>
  </si>
  <si>
    <t xml:space="preserve">DESPESAS FINANCEIRAS</t>
  </si>
  <si>
    <t xml:space="preserve">ISSQN</t>
  </si>
  <si>
    <t xml:space="preserve">PIS</t>
  </si>
  <si>
    <t xml:space="preserve">COFINS</t>
  </si>
  <si>
    <t xml:space="preserve">CONTRIBUIÇÃO PREVIDENCIÁRIA SOBRE A RECEITA BRUTA - CPRB</t>
  </si>
  <si>
    <t xml:space="preserve">RISCOS E IMPREVISTOS</t>
  </si>
  <si>
    <t xml:space="preserve">SEGURO + GARANTIA</t>
  </si>
  <si>
    <t xml:space="preserve">BDI=</t>
  </si>
  <si>
    <r>
      <rPr>
        <sz val="10"/>
        <color theme="1"/>
        <rFont val="Calibri"/>
        <family val="2"/>
        <charset val="1"/>
      </rPr>
      <t xml:space="preserve">Em que:                                                                                                                   </t>
    </r>
    <r>
      <rPr>
        <sz val="10"/>
        <color rgb="FF000000"/>
        <rFont val="Calibri"/>
        <family val="2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 val="true"/>
        <sz val="10"/>
        <color rgb="FF000000"/>
        <rFont val="Calibri"/>
        <family val="2"/>
        <charset val="1"/>
      </rPr>
      <t xml:space="preserve"> </t>
    </r>
    <r>
      <rPr>
        <sz val="10"/>
        <color rgb="FF000000"/>
        <rFont val="Calibri"/>
        <family val="2"/>
        <charset val="1"/>
      </rPr>
      <t xml:space="preserve">                                                                                                   </t>
    </r>
  </si>
  <si>
    <t xml:space="preserve">AC = taxa representativa das despesas de rateio da administração central;  </t>
  </si>
  <si>
    <t xml:space="preserve">R = taxa representativa de riscos e imprevistos;     </t>
  </si>
  <si>
    <t xml:space="preserve">S = taxa representativa de seguros; </t>
  </si>
  <si>
    <t xml:space="preserve">G = taxa representativa de garantias;    </t>
  </si>
  <si>
    <t xml:space="preserve">DF = taxa representativa das despesas financeiras;     </t>
  </si>
  <si>
    <t xml:space="preserve">L = taxa representativa do lucro/remuneração;  </t>
  </si>
  <si>
    <t xml:space="preserve">T = taxa representativa da incidência de tributos (ISSQN, PIS, COFINS e CPRB)</t>
  </si>
  <si>
    <t xml:space="preserve">________________________________________________________</t>
  </si>
  <si>
    <t xml:space="preserve">RESPONSÁVEL TÉCNICO</t>
  </si>
  <si>
    <t xml:space="preserve">CREA/ CAU</t>
  </si>
  <si>
    <t xml:space="preserve">OBSERVAÇÕES:</t>
  </si>
  <si>
    <t xml:space="preserve">1) Percentuais de Composição do BDI estabelecidos conforme Acórdão TCU 2.622/2013, devidamente adaptados para serviços de engenharia (PIS e COFINS), conforme Lei 10.637/2002 e Lei 10.833/2003 respectivamente, e sugestão da SINAENCO de desconto de 20% sobre  os valores máximos (1,65% e 7,60%) desses tributos.</t>
  </si>
  <si>
    <t xml:space="preserve">2) As empresas sujeitas ao regime de tributação de incidência não cumulativa de PIS e COFINS devem apresentar demonstrativo de apuração de contribuições sociais comprovando que os percentuais dos referidos tributos adotados na taxa de BDI correspondem à média dos percentuais efetivos recolhidos em virtude do direito de compensação dos créditos previstos no art. 3º das Leis 10.637/2002 e 10.833/2003, de forma a garantir que os preços efetivamente contratados reflitam os benefícios tributários.</t>
  </si>
  <si>
    <t xml:space="preserve">3) A proponente deve adotar, na composição do BDI, a alíquota do ISS aplicável ao caso, em consonância com o disposto no art. 3º da Lei Complementar 116/2013, considerado o percentual de 2% para esse ISSQN (cf. Decreto/DF 25.508/2005, art. 5º, III, art. 38, I, "g", Anexo I, item 7.02  – GDF: LC 691/2004).</t>
  </si>
  <si>
    <t xml:space="preserve">4) Contribuição previdenciária sobre a receita bruta - CPRB definida pelo art. 7º-A, Lei nº13.161/2015</t>
  </si>
  <si>
    <t xml:space="preserve">https://www.caixa.gov.br/Downloads/sinapi-metodologia/Livro_SINAPI_Calculos_Parametros.pdf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</si>
</sst>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#,##0.00\ %"/>
    <numFmt numFmtId="167" formatCode="#,##0.0000000"/>
    <numFmt numFmtId="168" formatCode="#,##0.0000"/>
    <numFmt numFmtId="169" formatCode="0.00%"/>
  </numFmts>
  <fonts count="19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color theme="1"/>
      <name val="Calibri"/>
      <family val="2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Calibri"/>
      <family val="2"/>
      <charset val="1"/>
    </font>
    <font>
      <b val="true"/>
      <sz val="10"/>
      <name val="Calibri"/>
      <family val="2"/>
      <charset val="1"/>
    </font>
    <font>
      <sz val="10"/>
      <color theme="1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u val="single"/>
      <sz val="11"/>
      <color theme="10"/>
      <name val="Arial"/>
      <family val="1"/>
      <charset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EFEFEF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E7F7DE"/>
      </patternFill>
    </fill>
    <fill>
      <patternFill patternType="solid">
        <fgColor rgb="FFE7F7DE"/>
        <bgColor rgb="FFDFF0D8"/>
      </patternFill>
    </fill>
    <fill>
      <patternFill patternType="solid">
        <fgColor rgb="FFEFEFEF"/>
        <bgColor rgb="FFE7F7DE"/>
      </patternFill>
    </fill>
    <fill>
      <patternFill patternType="solid">
        <fgColor rgb="FFD6D6D6"/>
        <bgColor rgb="FFCCCCCC"/>
      </patternFill>
    </fill>
    <fill>
      <patternFill patternType="solid">
        <fgColor rgb="FFFFFF99"/>
        <bgColor rgb="FFE7F7DE"/>
      </patternFill>
    </fill>
    <fill>
      <patternFill patternType="solid">
        <fgColor rgb="FFCCCCFF"/>
        <bgColor rgb="FFD6D6D6"/>
      </patternFill>
    </fill>
    <fill>
      <patternFill patternType="solid">
        <fgColor theme="0" tint="-0.25"/>
        <bgColor rgb="FFCCCCCC"/>
      </patternFill>
    </fill>
    <fill>
      <patternFill patternType="solid">
        <fgColor rgb="FFFF99CC"/>
        <bgColor rgb="FFFF8080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  <border diagonalUp="false" diagonalDown="false">
      <left/>
      <right/>
      <top/>
      <bottom style="thick">
        <color rgb="FF0092F6"/>
      </bottom>
      <diagonal/>
    </border>
    <border diagonalUp="false" diagonalDown="false">
      <left/>
      <right/>
      <top/>
      <bottom style="thick">
        <color rgb="FFFF550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8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7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7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6" fontId="7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10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10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10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10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7" fontId="10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6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6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6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9" fillId="6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9" fillId="6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9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7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10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10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7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7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7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9" fillId="7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9" fillId="7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9" fillId="6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9" fillId="7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4" borderId="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5" borderId="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1" fillId="2" borderId="0" xfId="21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2" fillId="8" borderId="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2" fillId="0" borderId="0" xfId="21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5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13" fillId="9" borderId="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2" borderId="0" xfId="21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2" fillId="10" borderId="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2" fillId="10" borderId="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11" borderId="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6" fillId="2" borderId="0" xfId="21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6" fillId="2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2" borderId="0" xfId="21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2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2" borderId="0" xfId="21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2" fillId="2" borderId="0" xfId="21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3" fillId="2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0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Normal 3 2" xfId="22"/>
    <cellStyle name="Normal 3 3" xfId="23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7F7DE"/>
      <rgbColor rgb="FFD8ECF6"/>
      <rgbColor rgb="FF660066"/>
      <rgbColor rgb="FFFF8080"/>
      <rgbColor rgb="FF0092F6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FEFEF"/>
      <rgbColor rgb="FFDFF0D8"/>
      <rgbColor rgb="FFFFFF99"/>
      <rgbColor rgb="FFCCCCCC"/>
      <rgbColor rgb="FFFF99CC"/>
      <rgbColor rgb="FFCC99FF"/>
      <rgbColor rgb="FFD6D6D6"/>
      <rgbColor rgb="FF3366FF"/>
      <rgbColor rgb="FF33CCCC"/>
      <rgbColor rgb="FF99CC00"/>
      <rgbColor rgb="FFFFCC00"/>
      <rgbColor rgb="FFFF9900"/>
      <rgbColor rgb="FFFF5500"/>
      <rgbColor rgb="FF46788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2.jpe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4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2</xdr:col>
      <xdr:colOff>32040</xdr:colOff>
      <xdr:row>2</xdr:row>
      <xdr:rowOff>48960</xdr:rowOff>
    </xdr:to>
    <xdr:pic>
      <xdr:nvPicPr>
        <xdr:cNvPr id="1" name="Imagem 1"/>
        <xdr:cNvPicPr/>
      </xdr:nvPicPr>
      <xdr:blipFill>
        <a:blip r:embed="rId1"/>
        <a:stretch/>
      </xdr:blipFill>
      <xdr:spPr>
        <a:xfrm>
          <a:off x="0" y="0"/>
          <a:ext cx="1904760" cy="1399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897480</xdr:colOff>
      <xdr:row>3</xdr:row>
      <xdr:rowOff>28080</xdr:rowOff>
    </xdr:to>
    <xdr:pic>
      <xdr:nvPicPr>
        <xdr:cNvPr id="2" name="Imagem 1"/>
        <xdr:cNvPicPr/>
      </xdr:nvPicPr>
      <xdr:blipFill>
        <a:blip r:embed="rId1"/>
        <a:stretch/>
      </xdr:blipFill>
      <xdr:spPr>
        <a:xfrm>
          <a:off x="0" y="0"/>
          <a:ext cx="1904760" cy="1399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2</xdr:col>
      <xdr:colOff>200520</xdr:colOff>
      <xdr:row>3</xdr:row>
      <xdr:rowOff>28080</xdr:rowOff>
    </xdr:to>
    <xdr:pic>
      <xdr:nvPicPr>
        <xdr:cNvPr id="3" name="Imagem 1"/>
        <xdr:cNvPicPr/>
      </xdr:nvPicPr>
      <xdr:blipFill>
        <a:blip r:embed="rId1"/>
        <a:stretch/>
      </xdr:blipFill>
      <xdr:spPr>
        <a:xfrm>
          <a:off x="0" y="0"/>
          <a:ext cx="1904760" cy="13996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200520</xdr:colOff>
      <xdr:row>3</xdr:row>
      <xdr:rowOff>28080</xdr:rowOff>
    </xdr:to>
    <xdr:pic>
      <xdr:nvPicPr>
        <xdr:cNvPr id="4" name="Imagem 2"/>
        <xdr:cNvPicPr/>
      </xdr:nvPicPr>
      <xdr:blipFill>
        <a:blip r:embed="rId2"/>
        <a:stretch/>
      </xdr:blipFill>
      <xdr:spPr>
        <a:xfrm>
          <a:off x="0" y="0"/>
          <a:ext cx="1904760" cy="1399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0</xdr:col>
      <xdr:colOff>1904760</xdr:colOff>
      <xdr:row>2</xdr:row>
      <xdr:rowOff>18720</xdr:rowOff>
    </xdr:to>
    <xdr:pic>
      <xdr:nvPicPr>
        <xdr:cNvPr id="5" name="Imagem 1"/>
        <xdr:cNvPicPr/>
      </xdr:nvPicPr>
      <xdr:blipFill>
        <a:blip r:embed="rId1"/>
        <a:stretch/>
      </xdr:blipFill>
      <xdr:spPr>
        <a:xfrm>
          <a:off x="0" y="0"/>
          <a:ext cx="1904760" cy="1399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1143000</xdr:colOff>
      <xdr:row>14</xdr:row>
      <xdr:rowOff>304920</xdr:rowOff>
    </xdr:from>
    <xdr:to>
      <xdr:col>1</xdr:col>
      <xdr:colOff>3872160</xdr:colOff>
      <xdr:row>14</xdr:row>
      <xdr:rowOff>1066320</xdr:rowOff>
    </xdr:to>
    <xdr:pic>
      <xdr:nvPicPr>
        <xdr:cNvPr id="6" name="Imagem 1"/>
        <xdr:cNvPicPr/>
      </xdr:nvPicPr>
      <xdr:blipFill>
        <a:blip r:embed="rId1"/>
        <a:stretch/>
      </xdr:blipFill>
      <xdr:spPr>
        <a:xfrm>
          <a:off x="2208600" y="2838600"/>
          <a:ext cx="2729160" cy="761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3</xdr:row>
      <xdr:rowOff>86760</xdr:rowOff>
    </xdr:from>
    <xdr:to>
      <xdr:col>10</xdr:col>
      <xdr:colOff>132840</xdr:colOff>
      <xdr:row>56</xdr:row>
      <xdr:rowOff>145800</xdr:rowOff>
    </xdr:to>
    <xdr:pic>
      <xdr:nvPicPr>
        <xdr:cNvPr id="7" name="Imagem 1"/>
        <xdr:cNvPicPr/>
      </xdr:nvPicPr>
      <xdr:blipFill>
        <a:blip r:embed="rId1"/>
        <a:stretch/>
      </xdr:blipFill>
      <xdr:spPr>
        <a:xfrm>
          <a:off x="0" y="628560"/>
          <a:ext cx="6806520" cy="965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219600</xdr:colOff>
      <xdr:row>10</xdr:row>
      <xdr:rowOff>104760</xdr:rowOff>
    </xdr:to>
    <xdr:pic>
      <xdr:nvPicPr>
        <xdr:cNvPr id="8" name="Imagem 1"/>
        <xdr:cNvPicPr/>
      </xdr:nvPicPr>
      <xdr:blipFill>
        <a:blip r:embed="rId1"/>
        <a:stretch/>
      </xdr:blipFill>
      <xdr:spPr>
        <a:xfrm>
          <a:off x="0" y="0"/>
          <a:ext cx="6893280" cy="19144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hyperlink" Target="https://www.caixa.gov.br/Downloads/sinapi-metodologia/Livro_SINAPI_Calculos_Parametros.pdf" TargetMode="External"/><Relationship Id="rId2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8.6171875" defaultRowHeight="14.25" customHeight="false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4.17"/>
    <col collapsed="false" customWidth="true" hidden="false" outlineLevel="0" max="3" min="3" style="0" width="1.26"/>
    <col collapsed="false" customWidth="true" hidden="false" outlineLevel="0" max="4" min="4" style="0" width="60"/>
    <col collapsed="false" customWidth="true" hidden="false" outlineLevel="0" max="5" min="5" style="0" width="30"/>
    <col collapsed="false" customWidth="true" hidden="false" outlineLevel="0" max="6" min="6" style="0" width="5"/>
    <col collapsed="false" customWidth="true" hidden="false" outlineLevel="0" max="7" min="7" style="0" width="10"/>
    <col collapsed="false" customWidth="true" hidden="false" outlineLevel="0" max="8" min="8" style="0" width="20"/>
    <col collapsed="false" customWidth="true" hidden="false" outlineLevel="0" max="10" min="9" style="0" width="10"/>
  </cols>
  <sheetData>
    <row r="1" customFormat="false" ht="26.85" hidden="false" customHeight="true" outlineLevel="0" collapsed="false">
      <c r="A1" s="1"/>
      <c r="B1" s="1"/>
      <c r="C1" s="1"/>
      <c r="D1" s="1" t="s">
        <v>0</v>
      </c>
      <c r="E1" s="1" t="s">
        <v>1</v>
      </c>
      <c r="F1" s="2" t="s">
        <v>2</v>
      </c>
      <c r="G1" s="2"/>
      <c r="H1" s="2"/>
      <c r="I1" s="1" t="s">
        <v>3</v>
      </c>
    </row>
    <row r="2" customFormat="false" ht="79.5" hidden="false" customHeight="true" outlineLevel="0" collapsed="false">
      <c r="A2" s="3"/>
      <c r="B2" s="3"/>
      <c r="C2" s="3"/>
      <c r="D2" s="3" t="s">
        <v>4</v>
      </c>
      <c r="E2" s="3" t="s">
        <v>5</v>
      </c>
      <c r="F2" s="4" t="s">
        <v>6</v>
      </c>
      <c r="G2" s="4"/>
      <c r="H2" s="4"/>
      <c r="I2" s="3" t="s">
        <v>7</v>
      </c>
    </row>
    <row r="3" customFormat="false" ht="14.25" hidden="false" customHeight="true" outlineLevel="0" collapsed="false">
      <c r="A3" s="5" t="s">
        <v>8</v>
      </c>
      <c r="B3" s="5"/>
      <c r="C3" s="5"/>
      <c r="D3" s="5"/>
      <c r="E3" s="5"/>
      <c r="F3" s="5"/>
      <c r="G3" s="5"/>
      <c r="H3" s="5"/>
      <c r="I3" s="5"/>
    </row>
    <row r="4" customFormat="false" ht="30" hidden="false" customHeight="true" outlineLevel="0" collapsed="false">
      <c r="A4" s="6" t="s">
        <v>9</v>
      </c>
      <c r="B4" s="6"/>
      <c r="C4" s="6"/>
      <c r="D4" s="6" t="s">
        <v>10</v>
      </c>
      <c r="E4" s="6"/>
      <c r="F4" s="6"/>
      <c r="G4" s="6"/>
      <c r="H4" s="7" t="s">
        <v>11</v>
      </c>
      <c r="I4" s="7" t="s">
        <v>12</v>
      </c>
    </row>
    <row r="5" customFormat="false" ht="24" hidden="false" customHeight="true" outlineLevel="0" collapsed="false">
      <c r="A5" s="8" t="s">
        <v>13</v>
      </c>
      <c r="B5" s="8"/>
      <c r="C5" s="8"/>
      <c r="D5" s="8" t="s">
        <v>14</v>
      </c>
      <c r="E5" s="8"/>
      <c r="F5" s="9"/>
      <c r="G5" s="8"/>
      <c r="H5" s="9" t="n">
        <v>1</v>
      </c>
      <c r="I5" s="10" t="n">
        <v>51927.8</v>
      </c>
    </row>
    <row r="6" customFormat="false" ht="24" hidden="false" customHeight="true" outlineLevel="0" collapsed="false">
      <c r="A6" s="8" t="s">
        <v>15</v>
      </c>
      <c r="B6" s="8"/>
      <c r="C6" s="8"/>
      <c r="D6" s="8" t="s">
        <v>16</v>
      </c>
      <c r="E6" s="8"/>
      <c r="F6" s="9"/>
      <c r="G6" s="8"/>
      <c r="H6" s="9" t="n">
        <v>1</v>
      </c>
      <c r="I6" s="10" t="n">
        <v>381661.07</v>
      </c>
    </row>
    <row r="7" customFormat="false" ht="24" hidden="false" customHeight="true" outlineLevel="0" collapsed="false">
      <c r="A7" s="8" t="s">
        <v>17</v>
      </c>
      <c r="B7" s="8"/>
      <c r="C7" s="8"/>
      <c r="D7" s="8" t="s">
        <v>18</v>
      </c>
      <c r="E7" s="8"/>
      <c r="F7" s="9"/>
      <c r="G7" s="8"/>
      <c r="H7" s="9" t="n">
        <v>1</v>
      </c>
      <c r="I7" s="10" t="n">
        <v>295840.94</v>
      </c>
    </row>
    <row r="8" customFormat="false" ht="14.25" hidden="false" customHeight="false" outlineLevel="0" collapsed="false">
      <c r="A8" s="11"/>
      <c r="B8" s="11"/>
      <c r="C8" s="11"/>
      <c r="D8" s="11"/>
      <c r="E8" s="11"/>
      <c r="F8" s="11"/>
      <c r="G8" s="11"/>
      <c r="H8" s="11"/>
      <c r="I8" s="11"/>
    </row>
    <row r="9" customFormat="false" ht="14.25" hidden="false" customHeight="true" outlineLevel="0" collapsed="false">
      <c r="A9" s="12"/>
      <c r="B9" s="12"/>
      <c r="C9" s="12"/>
      <c r="D9" s="13"/>
      <c r="E9" s="4" t="s">
        <v>19</v>
      </c>
      <c r="F9" s="4"/>
      <c r="G9" s="14" t="n">
        <v>596792.91</v>
      </c>
      <c r="H9" s="14"/>
      <c r="I9" s="14"/>
    </row>
    <row r="10" customFormat="false" ht="14.25" hidden="false" customHeight="true" outlineLevel="0" collapsed="false">
      <c r="A10" s="12"/>
      <c r="B10" s="12"/>
      <c r="C10" s="12"/>
      <c r="D10" s="13"/>
      <c r="E10" s="4" t="s">
        <v>20</v>
      </c>
      <c r="F10" s="4"/>
      <c r="G10" s="14" t="n">
        <v>132636.9</v>
      </c>
      <c r="H10" s="14"/>
      <c r="I10" s="14"/>
    </row>
    <row r="11" customFormat="false" ht="14.25" hidden="false" customHeight="true" outlineLevel="0" collapsed="false">
      <c r="A11" s="12"/>
      <c r="B11" s="12"/>
      <c r="C11" s="12"/>
      <c r="D11" s="13"/>
      <c r="E11" s="4" t="s">
        <v>21</v>
      </c>
      <c r="F11" s="4"/>
      <c r="G11" s="14" t="n">
        <v>729429.81</v>
      </c>
      <c r="H11" s="14"/>
      <c r="I11" s="14"/>
    </row>
  </sheetData>
  <mergeCells count="14">
    <mergeCell ref="F1:H1"/>
    <mergeCell ref="F2:H2"/>
    <mergeCell ref="A3:I3"/>
    <mergeCell ref="A4:C4"/>
    <mergeCell ref="D4:F4"/>
    <mergeCell ref="A9:C9"/>
    <mergeCell ref="E9:F9"/>
    <mergeCell ref="G9:I9"/>
    <mergeCell ref="A10:C10"/>
    <mergeCell ref="E10:F10"/>
    <mergeCell ref="G10:I10"/>
    <mergeCell ref="A11:C11"/>
    <mergeCell ref="E11:F11"/>
    <mergeCell ref="G11:I11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 </oddHeader>
    <oddFooter>&amp;L &amp;C 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8.6171875" defaultRowHeight="14.25" customHeight="false" zeroHeight="false" outlineLevelRow="0" outlineLevelCol="0"/>
  <cols>
    <col collapsed="false" customWidth="true" hidden="false" outlineLevel="0" max="2" min="1" style="0" width="13"/>
    <col collapsed="false" customWidth="true" hidden="false" outlineLevel="0" max="3" min="3" style="0" width="13.25"/>
    <col collapsed="false" customWidth="true" hidden="false" outlineLevel="0" max="4" min="4" style="0" width="60"/>
    <col collapsed="false" customWidth="true" hidden="false" outlineLevel="0" max="5" min="5" style="0" width="8"/>
    <col collapsed="false" customWidth="true" hidden="false" outlineLevel="0" max="11" min="6" style="0" width="13"/>
  </cols>
  <sheetData>
    <row r="1" customFormat="false" ht="14.25" hidden="false" customHeight="true" outlineLevel="0" collapsed="false">
      <c r="A1" s="1"/>
      <c r="B1" s="1"/>
      <c r="C1" s="1"/>
      <c r="D1" s="1" t="s">
        <v>0</v>
      </c>
      <c r="E1" s="2" t="s">
        <v>1</v>
      </c>
      <c r="F1" s="2"/>
      <c r="G1" s="2" t="s">
        <v>2</v>
      </c>
      <c r="H1" s="2"/>
      <c r="I1" s="2" t="s">
        <v>3</v>
      </c>
      <c r="J1" s="2" t="n">
        <f aca="false">I7 + I12 + I27</f>
        <v>729429.81</v>
      </c>
    </row>
    <row r="2" customFormat="false" ht="79.5" hidden="false" customHeight="true" outlineLevel="0" collapsed="false">
      <c r="A2" s="3"/>
      <c r="B2" s="3"/>
      <c r="C2" s="3"/>
      <c r="D2" s="3" t="s">
        <v>4</v>
      </c>
      <c r="E2" s="4" t="s">
        <v>5</v>
      </c>
      <c r="F2" s="4"/>
      <c r="G2" s="4" t="s">
        <v>6</v>
      </c>
      <c r="H2" s="4"/>
      <c r="I2" s="4" t="s">
        <v>7</v>
      </c>
      <c r="J2" s="4"/>
    </row>
    <row r="3" customFormat="false" ht="14.25" hidden="false" customHeight="true" outlineLevel="0" collapsed="false">
      <c r="A3" s="5" t="s">
        <v>22</v>
      </c>
      <c r="B3" s="5"/>
      <c r="C3" s="5"/>
      <c r="D3" s="5"/>
      <c r="E3" s="5"/>
      <c r="F3" s="5"/>
      <c r="G3" s="5"/>
      <c r="H3" s="5"/>
      <c r="I3" s="5"/>
      <c r="J3" s="5"/>
    </row>
    <row r="4" customFormat="false" ht="30" hidden="false" customHeight="true" outlineLevel="0" collapsed="false">
      <c r="A4" s="3"/>
      <c r="B4" s="3"/>
      <c r="C4" s="3"/>
      <c r="D4" s="3"/>
      <c r="E4" s="3"/>
      <c r="F4" s="3"/>
      <c r="G4" s="3"/>
      <c r="H4" s="3" t="s">
        <v>23</v>
      </c>
      <c r="I4" s="3"/>
      <c r="J4" s="15" t="n">
        <v>729429.81</v>
      </c>
    </row>
    <row r="5" customFormat="false" ht="19.5" hidden="false" customHeight="true" outlineLevel="0" collapsed="false">
      <c r="A5" s="3"/>
      <c r="B5" s="3"/>
      <c r="C5" s="3"/>
      <c r="D5" s="3"/>
      <c r="E5" s="3"/>
      <c r="F5" s="3"/>
      <c r="G5" s="3"/>
      <c r="H5" s="3" t="s">
        <v>24</v>
      </c>
      <c r="I5" s="3"/>
      <c r="J5" s="16" t="n">
        <v>0.2223</v>
      </c>
    </row>
    <row r="6" customFormat="false" ht="30" hidden="false" customHeight="true" outlineLevel="0" collapsed="false">
      <c r="A6" s="6" t="s">
        <v>9</v>
      </c>
      <c r="B6" s="7" t="s">
        <v>25</v>
      </c>
      <c r="C6" s="6" t="s">
        <v>26</v>
      </c>
      <c r="D6" s="6" t="s">
        <v>10</v>
      </c>
      <c r="E6" s="17" t="s">
        <v>27</v>
      </c>
      <c r="F6" s="7" t="s">
        <v>11</v>
      </c>
      <c r="G6" s="7" t="s">
        <v>28</v>
      </c>
      <c r="H6" s="7" t="s">
        <v>29</v>
      </c>
      <c r="I6" s="7" t="s">
        <v>12</v>
      </c>
      <c r="J6" s="7" t="s">
        <v>30</v>
      </c>
    </row>
    <row r="7" customFormat="false" ht="24" hidden="false" customHeight="true" outlineLevel="0" collapsed="false">
      <c r="A7" s="8" t="s">
        <v>13</v>
      </c>
      <c r="B7" s="8" t="s">
        <v>31</v>
      </c>
      <c r="C7" s="8"/>
      <c r="D7" s="8" t="s">
        <v>14</v>
      </c>
      <c r="E7" s="18"/>
      <c r="F7" s="9" t="n">
        <v>1</v>
      </c>
      <c r="G7" s="9"/>
      <c r="H7" s="10" t="n">
        <f aca="false">I8 + I9 + I10 + I11</f>
        <v>51927.8</v>
      </c>
      <c r="I7" s="10" t="n">
        <f aca="false">TRUNC(F7 * H7,2)</f>
        <v>51927.8</v>
      </c>
      <c r="J7" s="19" t="n">
        <f aca="false">I7 / J4</f>
        <v>0.0711895775139763</v>
      </c>
    </row>
    <row r="8" customFormat="false" ht="25.5" hidden="false" customHeight="true" outlineLevel="0" collapsed="false">
      <c r="A8" s="20" t="s">
        <v>32</v>
      </c>
      <c r="B8" s="20" t="s">
        <v>33</v>
      </c>
      <c r="C8" s="20" t="s">
        <v>34</v>
      </c>
      <c r="D8" s="20" t="s">
        <v>35</v>
      </c>
      <c r="E8" s="21" t="s">
        <v>36</v>
      </c>
      <c r="F8" s="22" t="n">
        <v>1</v>
      </c>
      <c r="G8" s="23" t="n">
        <v>24526.12</v>
      </c>
      <c r="H8" s="23" t="n">
        <f aca="false">TRUNC(TRUNC(G8 * J5, 2) + G8, 2)</f>
        <v>29978.27</v>
      </c>
      <c r="I8" s="23" t="n">
        <f aca="false">TRUNC(F8 * H8,2)</f>
        <v>29978.27</v>
      </c>
      <c r="J8" s="24" t="n">
        <f aca="false">I8 / J4</f>
        <v>0.0410982243788474</v>
      </c>
    </row>
    <row r="9" customFormat="false" ht="25.5" hidden="false" customHeight="true" outlineLevel="0" collapsed="false">
      <c r="A9" s="20" t="s">
        <v>37</v>
      </c>
      <c r="B9" s="20" t="s">
        <v>38</v>
      </c>
      <c r="C9" s="20" t="s">
        <v>34</v>
      </c>
      <c r="D9" s="20" t="s">
        <v>39</v>
      </c>
      <c r="E9" s="21" t="s">
        <v>36</v>
      </c>
      <c r="F9" s="22" t="n">
        <v>3</v>
      </c>
      <c r="G9" s="23" t="n">
        <v>5559.44</v>
      </c>
      <c r="H9" s="23" t="n">
        <f aca="false">TRUNC(TRUNC(G9 * J5, 2) + G9, 2)</f>
        <v>6795.3</v>
      </c>
      <c r="I9" s="23" t="n">
        <f aca="false">TRUNC(F9 * H9,2)</f>
        <v>20385.9</v>
      </c>
      <c r="J9" s="24" t="n">
        <f aca="false">I9 / J4</f>
        <v>0.0279477198772559</v>
      </c>
    </row>
    <row r="10" customFormat="false" ht="24" hidden="false" customHeight="true" outlineLevel="0" collapsed="false">
      <c r="A10" s="25" t="s">
        <v>40</v>
      </c>
      <c r="B10" s="25" t="s">
        <v>41</v>
      </c>
      <c r="C10" s="25" t="s">
        <v>42</v>
      </c>
      <c r="D10" s="25" t="s">
        <v>43</v>
      </c>
      <c r="E10" s="26" t="s">
        <v>44</v>
      </c>
      <c r="F10" s="27" t="n">
        <v>1</v>
      </c>
      <c r="G10" s="28" t="n">
        <v>285.59</v>
      </c>
      <c r="H10" s="28" t="n">
        <f aca="false">TRUNC(TRUNC(G10 * J5, 2) + G10, 2)</f>
        <v>349.07</v>
      </c>
      <c r="I10" s="28" t="n">
        <f aca="false">TRUNC(F10 * H10,2)</f>
        <v>349.07</v>
      </c>
      <c r="J10" s="29" t="n">
        <f aca="false">I10 / J4</f>
        <v>0.0004785518705357</v>
      </c>
    </row>
    <row r="11" customFormat="false" ht="39" hidden="false" customHeight="true" outlineLevel="0" collapsed="false">
      <c r="A11" s="20" t="s">
        <v>45</v>
      </c>
      <c r="B11" s="20" t="s">
        <v>46</v>
      </c>
      <c r="C11" s="20" t="s">
        <v>34</v>
      </c>
      <c r="D11" s="20" t="s">
        <v>47</v>
      </c>
      <c r="E11" s="21" t="s">
        <v>48</v>
      </c>
      <c r="F11" s="22" t="n">
        <v>2</v>
      </c>
      <c r="G11" s="23" t="n">
        <v>496.84</v>
      </c>
      <c r="H11" s="23" t="n">
        <f aca="false">TRUNC(TRUNC(G11 * J5, 2) + G11, 2)</f>
        <v>607.28</v>
      </c>
      <c r="I11" s="23" t="n">
        <f aca="false">TRUNC(F11 * H11,2)</f>
        <v>1214.56</v>
      </c>
      <c r="J11" s="24" t="n">
        <f aca="false">I11 / J4</f>
        <v>0.00166508138733732</v>
      </c>
    </row>
    <row r="12" customFormat="false" ht="24" hidden="false" customHeight="true" outlineLevel="0" collapsed="false">
      <c r="A12" s="8" t="s">
        <v>15</v>
      </c>
      <c r="B12" s="8" t="s">
        <v>31</v>
      </c>
      <c r="C12" s="8"/>
      <c r="D12" s="8" t="s">
        <v>16</v>
      </c>
      <c r="E12" s="18"/>
      <c r="F12" s="9" t="n">
        <v>1</v>
      </c>
      <c r="G12" s="9"/>
      <c r="H12" s="10" t="n">
        <f aca="false">I13 + I18</f>
        <v>381661.07</v>
      </c>
      <c r="I12" s="10" t="n">
        <f aca="false">TRUNC(F12 * H12,2)</f>
        <v>381661.07</v>
      </c>
      <c r="J12" s="19" t="n">
        <f aca="false">I12 / J4</f>
        <v>0.523232070814325</v>
      </c>
    </row>
    <row r="13" customFormat="false" ht="24" hidden="false" customHeight="true" outlineLevel="0" collapsed="false">
      <c r="A13" s="8" t="s">
        <v>49</v>
      </c>
      <c r="B13" s="8" t="s">
        <v>31</v>
      </c>
      <c r="C13" s="8"/>
      <c r="D13" s="8" t="s">
        <v>50</v>
      </c>
      <c r="E13" s="18"/>
      <c r="F13" s="9" t="n">
        <v>1</v>
      </c>
      <c r="G13" s="9"/>
      <c r="H13" s="10" t="n">
        <f aca="false">I14 + I15 + I16 + I17</f>
        <v>24850.31</v>
      </c>
      <c r="I13" s="10" t="n">
        <f aca="false">TRUNC(F13 * H13,2)</f>
        <v>24850.31</v>
      </c>
      <c r="J13" s="19" t="n">
        <f aca="false">I13 / J4</f>
        <v>0.0340681305580313</v>
      </c>
    </row>
    <row r="14" customFormat="false" ht="25.5" hidden="false" customHeight="true" outlineLevel="0" collapsed="false">
      <c r="A14" s="20" t="s">
        <v>51</v>
      </c>
      <c r="B14" s="20" t="s">
        <v>52</v>
      </c>
      <c r="C14" s="20" t="s">
        <v>53</v>
      </c>
      <c r="D14" s="20" t="s">
        <v>54</v>
      </c>
      <c r="E14" s="21" t="s">
        <v>55</v>
      </c>
      <c r="F14" s="22" t="n">
        <v>73</v>
      </c>
      <c r="G14" s="23" t="n">
        <v>67.2</v>
      </c>
      <c r="H14" s="23" t="n">
        <f aca="false">TRUNC(TRUNC(G14 * J5, 2) + G14, 2)</f>
        <v>82.13</v>
      </c>
      <c r="I14" s="23" t="n">
        <f aca="false">TRUNC(F14 * H14,2)</f>
        <v>5995.49</v>
      </c>
      <c r="J14" s="24" t="n">
        <f aca="false">I14 / J4</f>
        <v>0.00821942004262206</v>
      </c>
    </row>
    <row r="15" customFormat="false" ht="25.5" hidden="false" customHeight="true" outlineLevel="0" collapsed="false">
      <c r="A15" s="20" t="s">
        <v>56</v>
      </c>
      <c r="B15" s="20" t="s">
        <v>57</v>
      </c>
      <c r="C15" s="20" t="s">
        <v>34</v>
      </c>
      <c r="D15" s="20" t="s">
        <v>58</v>
      </c>
      <c r="E15" s="21" t="s">
        <v>59</v>
      </c>
      <c r="F15" s="22" t="n">
        <v>615</v>
      </c>
      <c r="G15" s="23" t="n">
        <v>5.42</v>
      </c>
      <c r="H15" s="23" t="n">
        <f aca="false">TRUNC(TRUNC(G15 * J5, 2) + G15, 2)</f>
        <v>6.62</v>
      </c>
      <c r="I15" s="23" t="n">
        <f aca="false">TRUNC(F15 * H15,2)</f>
        <v>4071.3</v>
      </c>
      <c r="J15" s="24" t="n">
        <f aca="false">I15 / J4</f>
        <v>0.00558148288455609</v>
      </c>
    </row>
    <row r="16" customFormat="false" ht="39" hidden="false" customHeight="true" outlineLevel="0" collapsed="false">
      <c r="A16" s="20" t="s">
        <v>60</v>
      </c>
      <c r="B16" s="20" t="s">
        <v>61</v>
      </c>
      <c r="C16" s="20" t="s">
        <v>62</v>
      </c>
      <c r="D16" s="20" t="s">
        <v>63</v>
      </c>
      <c r="E16" s="21" t="s">
        <v>48</v>
      </c>
      <c r="F16" s="22" t="n">
        <v>662</v>
      </c>
      <c r="G16" s="23" t="n">
        <v>17.96</v>
      </c>
      <c r="H16" s="23" t="n">
        <f aca="false">TRUNC(TRUNC(G16 * J5, 2) + G16, 2)</f>
        <v>21.95</v>
      </c>
      <c r="I16" s="23" t="n">
        <f aca="false">TRUNC(F16 * H16,2)</f>
        <v>14530.9</v>
      </c>
      <c r="J16" s="24" t="n">
        <f aca="false">I16 / J4</f>
        <v>0.0199209023278059</v>
      </c>
    </row>
    <row r="17" customFormat="false" ht="25.5" hidden="false" customHeight="true" outlineLevel="0" collapsed="false">
      <c r="A17" s="20" t="s">
        <v>64</v>
      </c>
      <c r="B17" s="20" t="s">
        <v>65</v>
      </c>
      <c r="C17" s="20" t="s">
        <v>53</v>
      </c>
      <c r="D17" s="20" t="s">
        <v>66</v>
      </c>
      <c r="E17" s="21" t="s">
        <v>48</v>
      </c>
      <c r="F17" s="22" t="n">
        <v>30.4</v>
      </c>
      <c r="G17" s="23" t="n">
        <v>6.8</v>
      </c>
      <c r="H17" s="23" t="n">
        <f aca="false">TRUNC(TRUNC(G17 * J5, 2) + G17, 2)</f>
        <v>8.31</v>
      </c>
      <c r="I17" s="23" t="n">
        <f aca="false">TRUNC(F17 * H17,2)</f>
        <v>252.62</v>
      </c>
      <c r="J17" s="24" t="n">
        <f aca="false">I17 / J4</f>
        <v>0.000346325303047321</v>
      </c>
    </row>
    <row r="18" customFormat="false" ht="24" hidden="false" customHeight="true" outlineLevel="0" collapsed="false">
      <c r="A18" s="8" t="s">
        <v>67</v>
      </c>
      <c r="B18" s="8" t="s">
        <v>31</v>
      </c>
      <c r="C18" s="8"/>
      <c r="D18" s="8" t="s">
        <v>68</v>
      </c>
      <c r="E18" s="18"/>
      <c r="F18" s="9" t="n">
        <v>1</v>
      </c>
      <c r="G18" s="9"/>
      <c r="H18" s="10" t="n">
        <f aca="false">I19 + I20 + I21 + I22 + I23 + I24 + I25 + I26</f>
        <v>356810.76</v>
      </c>
      <c r="I18" s="10" t="n">
        <f aca="false">TRUNC(F18 * H18,2)</f>
        <v>356810.76</v>
      </c>
      <c r="J18" s="19" t="n">
        <f aca="false">I18 / J4</f>
        <v>0.489163940256294</v>
      </c>
    </row>
    <row r="19" customFormat="false" ht="51.75" hidden="false" customHeight="true" outlineLevel="0" collapsed="false">
      <c r="A19" s="20" t="s">
        <v>69</v>
      </c>
      <c r="B19" s="20" t="s">
        <v>70</v>
      </c>
      <c r="C19" s="20" t="s">
        <v>62</v>
      </c>
      <c r="D19" s="20" t="s">
        <v>71</v>
      </c>
      <c r="E19" s="21" t="s">
        <v>48</v>
      </c>
      <c r="F19" s="22" t="n">
        <v>64.1</v>
      </c>
      <c r="G19" s="23" t="n">
        <v>153.4</v>
      </c>
      <c r="H19" s="23" t="n">
        <f aca="false">TRUNC(TRUNC(G19 * J5, 2) + G19, 2)</f>
        <v>187.5</v>
      </c>
      <c r="I19" s="23" t="n">
        <f aca="false">TRUNC(F19 * H19,2)</f>
        <v>12018.75</v>
      </c>
      <c r="J19" s="24" t="n">
        <f aca="false">I19 / J4</f>
        <v>0.0164769109175837</v>
      </c>
    </row>
    <row r="20" customFormat="false" ht="39" hidden="false" customHeight="true" outlineLevel="0" collapsed="false">
      <c r="A20" s="20" t="s">
        <v>72</v>
      </c>
      <c r="B20" s="20" t="s">
        <v>73</v>
      </c>
      <c r="C20" s="20" t="s">
        <v>34</v>
      </c>
      <c r="D20" s="20" t="s">
        <v>74</v>
      </c>
      <c r="E20" s="21" t="s">
        <v>48</v>
      </c>
      <c r="F20" s="22" t="n">
        <v>662</v>
      </c>
      <c r="G20" s="23" t="n">
        <v>204.72</v>
      </c>
      <c r="H20" s="23" t="n">
        <f aca="false">TRUNC(TRUNC(G20 * J5, 2) + G20, 2)</f>
        <v>250.22</v>
      </c>
      <c r="I20" s="23" t="n">
        <f aca="false">TRUNC(F20 * H20,2)</f>
        <v>165645.64</v>
      </c>
      <c r="J20" s="24" t="n">
        <f aca="false">I20 / J4</f>
        <v>0.227089210955061</v>
      </c>
    </row>
    <row r="21" customFormat="false" ht="39" hidden="false" customHeight="true" outlineLevel="0" collapsed="false">
      <c r="A21" s="20" t="s">
        <v>75</v>
      </c>
      <c r="B21" s="20" t="s">
        <v>76</v>
      </c>
      <c r="C21" s="20" t="s">
        <v>34</v>
      </c>
      <c r="D21" s="20" t="s">
        <v>77</v>
      </c>
      <c r="E21" s="21" t="s">
        <v>59</v>
      </c>
      <c r="F21" s="22" t="n">
        <v>640</v>
      </c>
      <c r="G21" s="23" t="n">
        <v>181</v>
      </c>
      <c r="H21" s="23" t="n">
        <f aca="false">TRUNC(TRUNC(G21 * J5, 2) + G21, 2)</f>
        <v>221.23</v>
      </c>
      <c r="I21" s="23" t="n">
        <f aca="false">TRUNC(F21 * H21,2)</f>
        <v>141587.2</v>
      </c>
      <c r="J21" s="24" t="n">
        <f aca="false">I21 / J4</f>
        <v>0.194106681765583</v>
      </c>
    </row>
    <row r="22" customFormat="false" ht="39" hidden="false" customHeight="true" outlineLevel="0" collapsed="false">
      <c r="A22" s="20" t="s">
        <v>78</v>
      </c>
      <c r="B22" s="20" t="s">
        <v>79</v>
      </c>
      <c r="C22" s="20" t="s">
        <v>34</v>
      </c>
      <c r="D22" s="20" t="s">
        <v>80</v>
      </c>
      <c r="E22" s="21" t="s">
        <v>59</v>
      </c>
      <c r="F22" s="22" t="n">
        <v>60</v>
      </c>
      <c r="G22" s="23" t="n">
        <v>64.11</v>
      </c>
      <c r="H22" s="23" t="n">
        <f aca="false">TRUNC(TRUNC(G22 * J5, 2) + G22, 2)</f>
        <v>78.36</v>
      </c>
      <c r="I22" s="23" t="n">
        <f aca="false">TRUNC(F22 * H22,2)</f>
        <v>4701.6</v>
      </c>
      <c r="J22" s="24" t="n">
        <f aca="false">I22 / J4</f>
        <v>0.00644558247489227</v>
      </c>
    </row>
    <row r="23" customFormat="false" ht="39" hidden="false" customHeight="true" outlineLevel="0" collapsed="false">
      <c r="A23" s="20" t="s">
        <v>81</v>
      </c>
      <c r="B23" s="20" t="s">
        <v>82</v>
      </c>
      <c r="C23" s="20" t="s">
        <v>83</v>
      </c>
      <c r="D23" s="20" t="s">
        <v>84</v>
      </c>
      <c r="E23" s="21" t="s">
        <v>85</v>
      </c>
      <c r="F23" s="22" t="n">
        <v>185</v>
      </c>
      <c r="G23" s="23" t="n">
        <v>50.3</v>
      </c>
      <c r="H23" s="23" t="n">
        <f aca="false">TRUNC(TRUNC(G23 * J5, 2) + G23, 2)</f>
        <v>61.48</v>
      </c>
      <c r="I23" s="23" t="n">
        <f aca="false">TRUNC(F23 * H23,2)</f>
        <v>11373.8</v>
      </c>
      <c r="J23" s="24" t="n">
        <f aca="false">I23 / J4</f>
        <v>0.0155927271467011</v>
      </c>
    </row>
    <row r="24" customFormat="false" ht="24" hidden="false" customHeight="true" outlineLevel="0" collapsed="false">
      <c r="A24" s="20" t="s">
        <v>86</v>
      </c>
      <c r="B24" s="20" t="s">
        <v>87</v>
      </c>
      <c r="C24" s="20" t="s">
        <v>62</v>
      </c>
      <c r="D24" s="20" t="s">
        <v>88</v>
      </c>
      <c r="E24" s="21" t="s">
        <v>85</v>
      </c>
      <c r="F24" s="22" t="n">
        <v>60</v>
      </c>
      <c r="G24" s="23" t="n">
        <v>154.11</v>
      </c>
      <c r="H24" s="23" t="n">
        <f aca="false">TRUNC(TRUNC(G24 * J5, 2) + G24, 2)</f>
        <v>188.36</v>
      </c>
      <c r="I24" s="23" t="n">
        <f aca="false">TRUNC(F24 * H24,2)</f>
        <v>11301.6</v>
      </c>
      <c r="J24" s="24" t="n">
        <f aca="false">I24 / J4</f>
        <v>0.0154937457244858</v>
      </c>
    </row>
    <row r="25" customFormat="false" ht="39" hidden="false" customHeight="true" outlineLevel="0" collapsed="false">
      <c r="A25" s="20" t="s">
        <v>89</v>
      </c>
      <c r="B25" s="20" t="s">
        <v>90</v>
      </c>
      <c r="C25" s="20" t="s">
        <v>34</v>
      </c>
      <c r="D25" s="20" t="s">
        <v>91</v>
      </c>
      <c r="E25" s="21" t="s">
        <v>48</v>
      </c>
      <c r="F25" s="22" t="n">
        <v>30.4</v>
      </c>
      <c r="G25" s="23" t="n">
        <v>211.54</v>
      </c>
      <c r="H25" s="23" t="n">
        <f aca="false">TRUNC(TRUNC(G25 * J5, 2) + G25, 2)</f>
        <v>258.56</v>
      </c>
      <c r="I25" s="23" t="n">
        <f aca="false">TRUNC(F25 * H25,2)</f>
        <v>7860.22</v>
      </c>
      <c r="J25" s="24" t="n">
        <f aca="false">I25 / J4</f>
        <v>0.0107758414754121</v>
      </c>
    </row>
    <row r="26" customFormat="false" ht="25.5" hidden="false" customHeight="true" outlineLevel="0" collapsed="false">
      <c r="A26" s="20" t="s">
        <v>92</v>
      </c>
      <c r="B26" s="20" t="s">
        <v>93</v>
      </c>
      <c r="C26" s="20" t="s">
        <v>34</v>
      </c>
      <c r="D26" s="20" t="s">
        <v>94</v>
      </c>
      <c r="E26" s="21" t="s">
        <v>48</v>
      </c>
      <c r="F26" s="22" t="n">
        <v>30.4</v>
      </c>
      <c r="G26" s="23" t="n">
        <v>62.49</v>
      </c>
      <c r="H26" s="23" t="n">
        <f aca="false">TRUNC(TRUNC(G26 * J5, 2) + G26, 2)</f>
        <v>76.38</v>
      </c>
      <c r="I26" s="23" t="n">
        <f aca="false">TRUNC(F26 * H26,2)</f>
        <v>2321.95</v>
      </c>
      <c r="J26" s="24" t="n">
        <f aca="false">I26 / J4</f>
        <v>0.00318323979657481</v>
      </c>
    </row>
    <row r="27" customFormat="false" ht="24" hidden="false" customHeight="true" outlineLevel="0" collapsed="false">
      <c r="A27" s="8" t="s">
        <v>17</v>
      </c>
      <c r="B27" s="8" t="s">
        <v>31</v>
      </c>
      <c r="C27" s="8"/>
      <c r="D27" s="8" t="s">
        <v>18</v>
      </c>
      <c r="E27" s="18"/>
      <c r="F27" s="9" t="n">
        <v>1</v>
      </c>
      <c r="G27" s="9"/>
      <c r="H27" s="10" t="n">
        <f aca="false">I28 + I32</f>
        <v>295840.94</v>
      </c>
      <c r="I27" s="10" t="n">
        <f aca="false">TRUNC(F27 * H27,2)</f>
        <v>295840.94</v>
      </c>
      <c r="J27" s="19" t="n">
        <f aca="false">I27 / J4</f>
        <v>0.405578351671698</v>
      </c>
    </row>
    <row r="28" customFormat="false" ht="24" hidden="false" customHeight="true" outlineLevel="0" collapsed="false">
      <c r="A28" s="8" t="s">
        <v>95</v>
      </c>
      <c r="B28" s="8" t="s">
        <v>31</v>
      </c>
      <c r="C28" s="8"/>
      <c r="D28" s="8" t="s">
        <v>50</v>
      </c>
      <c r="E28" s="18"/>
      <c r="F28" s="9" t="n">
        <v>1</v>
      </c>
      <c r="G28" s="9"/>
      <c r="H28" s="10" t="n">
        <f aca="false">I29 + I30 + I31</f>
        <v>29020.23</v>
      </c>
      <c r="I28" s="10" t="n">
        <f aca="false">TRUNC(F28 * H28,2)</f>
        <v>29020.23</v>
      </c>
      <c r="J28" s="19" t="n">
        <f aca="false">I28 / J4</f>
        <v>0.0397848149364776</v>
      </c>
    </row>
    <row r="29" customFormat="false" ht="25.5" hidden="false" customHeight="true" outlineLevel="0" collapsed="false">
      <c r="A29" s="20" t="s">
        <v>96</v>
      </c>
      <c r="B29" s="20" t="s">
        <v>52</v>
      </c>
      <c r="C29" s="20" t="s">
        <v>53</v>
      </c>
      <c r="D29" s="20" t="s">
        <v>54</v>
      </c>
      <c r="E29" s="21" t="s">
        <v>55</v>
      </c>
      <c r="F29" s="22" t="n">
        <v>100</v>
      </c>
      <c r="G29" s="23" t="n">
        <v>67.2</v>
      </c>
      <c r="H29" s="23" t="n">
        <f aca="false">TRUNC(TRUNC(G29 * J5, 2) + G29, 2)</f>
        <v>82.13</v>
      </c>
      <c r="I29" s="23" t="n">
        <f aca="false">TRUNC(F29 * H29,2)</f>
        <v>8213</v>
      </c>
      <c r="J29" s="24" t="n">
        <f aca="false">I29 / J4</f>
        <v>0.0112594795104412</v>
      </c>
    </row>
    <row r="30" customFormat="false" ht="25.5" hidden="false" customHeight="true" outlineLevel="0" collapsed="false">
      <c r="A30" s="20" t="s">
        <v>97</v>
      </c>
      <c r="B30" s="20" t="s">
        <v>57</v>
      </c>
      <c r="C30" s="20" t="s">
        <v>34</v>
      </c>
      <c r="D30" s="20" t="s">
        <v>58</v>
      </c>
      <c r="E30" s="21" t="s">
        <v>59</v>
      </c>
      <c r="F30" s="22" t="n">
        <v>149</v>
      </c>
      <c r="G30" s="23" t="n">
        <v>5.42</v>
      </c>
      <c r="H30" s="23" t="n">
        <f aca="false">TRUNC(TRUNC(G30 * J5, 2) + G30, 2)</f>
        <v>6.62</v>
      </c>
      <c r="I30" s="23" t="n">
        <f aca="false">TRUNC(F30 * H30,2)</f>
        <v>986.38</v>
      </c>
      <c r="J30" s="24" t="n">
        <f aca="false">I30 / J4</f>
        <v>0.00135226170699001</v>
      </c>
    </row>
    <row r="31" customFormat="false" ht="39" hidden="false" customHeight="true" outlineLevel="0" collapsed="false">
      <c r="A31" s="20" t="s">
        <v>98</v>
      </c>
      <c r="B31" s="20" t="s">
        <v>61</v>
      </c>
      <c r="C31" s="20" t="s">
        <v>62</v>
      </c>
      <c r="D31" s="20" t="s">
        <v>63</v>
      </c>
      <c r="E31" s="21" t="s">
        <v>48</v>
      </c>
      <c r="F31" s="22" t="n">
        <v>903</v>
      </c>
      <c r="G31" s="23" t="n">
        <v>17.96</v>
      </c>
      <c r="H31" s="23" t="n">
        <f aca="false">TRUNC(TRUNC(G31 * J5, 2) + G31, 2)</f>
        <v>21.95</v>
      </c>
      <c r="I31" s="23" t="n">
        <f aca="false">TRUNC(F31 * H31,2)</f>
        <v>19820.85</v>
      </c>
      <c r="J31" s="24" t="n">
        <f aca="false">I31 / J4</f>
        <v>0.0271730737190464</v>
      </c>
    </row>
    <row r="32" customFormat="false" ht="24" hidden="false" customHeight="true" outlineLevel="0" collapsed="false">
      <c r="A32" s="8" t="s">
        <v>99</v>
      </c>
      <c r="B32" s="8" t="s">
        <v>31</v>
      </c>
      <c r="C32" s="8"/>
      <c r="D32" s="8" t="s">
        <v>68</v>
      </c>
      <c r="E32" s="18"/>
      <c r="F32" s="9" t="n">
        <v>1</v>
      </c>
      <c r="G32" s="9"/>
      <c r="H32" s="10" t="n">
        <f aca="false">I33 + I34 + I35 + I36 + I37</f>
        <v>266820.71</v>
      </c>
      <c r="I32" s="10" t="n">
        <f aca="false">TRUNC(F32 * H32,2)</f>
        <v>266820.71</v>
      </c>
      <c r="J32" s="19" t="n">
        <f aca="false">I32 / J4</f>
        <v>0.365793536735221</v>
      </c>
    </row>
    <row r="33" customFormat="false" ht="39" hidden="false" customHeight="true" outlineLevel="0" collapsed="false">
      <c r="A33" s="20" t="s">
        <v>100</v>
      </c>
      <c r="B33" s="20" t="s">
        <v>73</v>
      </c>
      <c r="C33" s="20" t="s">
        <v>34</v>
      </c>
      <c r="D33" s="20" t="s">
        <v>74</v>
      </c>
      <c r="E33" s="21" t="s">
        <v>48</v>
      </c>
      <c r="F33" s="22" t="n">
        <v>903</v>
      </c>
      <c r="G33" s="23" t="n">
        <v>204.72</v>
      </c>
      <c r="H33" s="23" t="n">
        <f aca="false">TRUNC(TRUNC(G33 * J5, 2) + G33, 2)</f>
        <v>250.22</v>
      </c>
      <c r="I33" s="23" t="n">
        <f aca="false">TRUNC(F33 * H33,2)</f>
        <v>225948.66</v>
      </c>
      <c r="J33" s="24" t="n">
        <f aca="false">I33 / J4</f>
        <v>0.309760660864683</v>
      </c>
    </row>
    <row r="34" customFormat="false" ht="39" hidden="false" customHeight="true" outlineLevel="0" collapsed="false">
      <c r="A34" s="20" t="s">
        <v>101</v>
      </c>
      <c r="B34" s="20" t="s">
        <v>76</v>
      </c>
      <c r="C34" s="20" t="s">
        <v>34</v>
      </c>
      <c r="D34" s="20" t="s">
        <v>77</v>
      </c>
      <c r="E34" s="21" t="s">
        <v>59</v>
      </c>
      <c r="F34" s="22" t="n">
        <v>91</v>
      </c>
      <c r="G34" s="23" t="n">
        <v>181</v>
      </c>
      <c r="H34" s="23" t="n">
        <f aca="false">TRUNC(TRUNC(G34 * J5, 2) + G34, 2)</f>
        <v>221.23</v>
      </c>
      <c r="I34" s="23" t="n">
        <f aca="false">TRUNC(F34 * H34,2)</f>
        <v>20131.93</v>
      </c>
      <c r="J34" s="24" t="n">
        <f aca="false">I34 / J4</f>
        <v>0.0275995438135439</v>
      </c>
    </row>
    <row r="35" customFormat="false" ht="39" hidden="false" customHeight="true" outlineLevel="0" collapsed="false">
      <c r="A35" s="20" t="s">
        <v>102</v>
      </c>
      <c r="B35" s="20" t="s">
        <v>79</v>
      </c>
      <c r="C35" s="20" t="s">
        <v>34</v>
      </c>
      <c r="D35" s="20" t="s">
        <v>80</v>
      </c>
      <c r="E35" s="21" t="s">
        <v>59</v>
      </c>
      <c r="F35" s="22" t="n">
        <v>58</v>
      </c>
      <c r="G35" s="23" t="n">
        <v>64.11</v>
      </c>
      <c r="H35" s="23" t="n">
        <f aca="false">TRUNC(TRUNC(G35 * J5, 2) + G35, 2)</f>
        <v>78.36</v>
      </c>
      <c r="I35" s="23" t="n">
        <f aca="false">TRUNC(F35 * H35,2)</f>
        <v>4544.88</v>
      </c>
      <c r="J35" s="24" t="n">
        <f aca="false">I35 / J4</f>
        <v>0.0062307297257292</v>
      </c>
    </row>
    <row r="36" customFormat="false" ht="39" hidden="false" customHeight="true" outlineLevel="0" collapsed="false">
      <c r="A36" s="20" t="s">
        <v>103</v>
      </c>
      <c r="B36" s="20" t="s">
        <v>82</v>
      </c>
      <c r="C36" s="20" t="s">
        <v>83</v>
      </c>
      <c r="D36" s="20" t="s">
        <v>84</v>
      </c>
      <c r="E36" s="21" t="s">
        <v>85</v>
      </c>
      <c r="F36" s="22" t="n">
        <v>147</v>
      </c>
      <c r="G36" s="23" t="n">
        <v>50.3</v>
      </c>
      <c r="H36" s="23" t="n">
        <f aca="false">TRUNC(TRUNC(G36 * J5, 2) + G36, 2)</f>
        <v>61.48</v>
      </c>
      <c r="I36" s="23" t="n">
        <f aca="false">TRUNC(F36 * H36,2)</f>
        <v>9037.56</v>
      </c>
      <c r="J36" s="24" t="n">
        <f aca="false">I36 / J4</f>
        <v>0.0123898967057571</v>
      </c>
    </row>
    <row r="37" customFormat="false" ht="24" hidden="false" customHeight="true" outlineLevel="0" collapsed="false">
      <c r="A37" s="20" t="s">
        <v>104</v>
      </c>
      <c r="B37" s="20" t="s">
        <v>87</v>
      </c>
      <c r="C37" s="20" t="s">
        <v>62</v>
      </c>
      <c r="D37" s="20" t="s">
        <v>88</v>
      </c>
      <c r="E37" s="21" t="s">
        <v>85</v>
      </c>
      <c r="F37" s="22" t="n">
        <v>38</v>
      </c>
      <c r="G37" s="23" t="n">
        <v>154.11</v>
      </c>
      <c r="H37" s="23" t="n">
        <f aca="false">TRUNC(TRUNC(G37 * J5, 2) + G37, 2)</f>
        <v>188.36</v>
      </c>
      <c r="I37" s="23" t="n">
        <f aca="false">TRUNC(F37 * H37,2)</f>
        <v>7157.68</v>
      </c>
      <c r="J37" s="24" t="n">
        <f aca="false">I37 / J4</f>
        <v>0.00981270562550768</v>
      </c>
    </row>
    <row r="38" customFormat="false" ht="14.25" hidden="false" customHeight="false" outlineLevel="0" collapsed="false">
      <c r="A38" s="11"/>
      <c r="B38" s="11"/>
      <c r="C38" s="11"/>
      <c r="D38" s="11"/>
      <c r="E38" s="11"/>
      <c r="F38" s="11"/>
      <c r="G38" s="11"/>
      <c r="H38" s="11"/>
      <c r="I38" s="11"/>
      <c r="J38" s="11"/>
    </row>
    <row r="39" customFormat="false" ht="14.25" hidden="false" customHeight="true" outlineLevel="0" collapsed="false">
      <c r="A39" s="12"/>
      <c r="B39" s="12"/>
      <c r="C39" s="12"/>
      <c r="D39" s="13"/>
      <c r="E39" s="30"/>
      <c r="F39" s="4" t="s">
        <v>19</v>
      </c>
      <c r="G39" s="4"/>
      <c r="H39" s="14" t="n">
        <v>596792.91</v>
      </c>
      <c r="I39" s="14"/>
      <c r="J39" s="14"/>
    </row>
    <row r="40" customFormat="false" ht="14.25" hidden="false" customHeight="true" outlineLevel="0" collapsed="false">
      <c r="A40" s="12"/>
      <c r="B40" s="12"/>
      <c r="C40" s="12"/>
      <c r="D40" s="13"/>
      <c r="E40" s="30"/>
      <c r="F40" s="4" t="s">
        <v>20</v>
      </c>
      <c r="G40" s="4"/>
      <c r="H40" s="14" t="n">
        <v>132636.9</v>
      </c>
      <c r="I40" s="14"/>
      <c r="J40" s="14"/>
    </row>
    <row r="41" customFormat="false" ht="14.25" hidden="false" customHeight="true" outlineLevel="0" collapsed="false">
      <c r="A41" s="12"/>
      <c r="B41" s="12"/>
      <c r="C41" s="12"/>
      <c r="D41" s="13"/>
      <c r="E41" s="30"/>
      <c r="F41" s="4" t="s">
        <v>21</v>
      </c>
      <c r="G41" s="4"/>
      <c r="H41" s="14" t="n">
        <v>729429.81</v>
      </c>
      <c r="I41" s="14"/>
      <c r="J41" s="14"/>
    </row>
  </sheetData>
  <mergeCells count="16">
    <mergeCell ref="E1:F1"/>
    <mergeCell ref="G1:H1"/>
    <mergeCell ref="I1:J1"/>
    <mergeCell ref="E2:F2"/>
    <mergeCell ref="G2:H2"/>
    <mergeCell ref="I2:J2"/>
    <mergeCell ref="A3:J3"/>
    <mergeCell ref="A39:C39"/>
    <mergeCell ref="F39:G39"/>
    <mergeCell ref="H39:J39"/>
    <mergeCell ref="A40:C40"/>
    <mergeCell ref="F40:G40"/>
    <mergeCell ref="H40:J40"/>
    <mergeCell ref="A41:C41"/>
    <mergeCell ref="F41:G41"/>
    <mergeCell ref="H41:J41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 </oddHeader>
    <oddFooter>&amp;L &amp;C 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4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8.6171875" defaultRowHeight="14.25" customHeight="false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2"/>
    <col collapsed="false" customWidth="true" hidden="false" outlineLevel="0" max="3" min="3" style="0" width="10"/>
    <col collapsed="false" customWidth="true" hidden="false" outlineLevel="0" max="4" min="4" style="0" width="60"/>
    <col collapsed="false" customWidth="true" hidden="false" outlineLevel="0" max="5" min="5" style="0" width="15"/>
    <col collapsed="false" customWidth="true" hidden="false" outlineLevel="0" max="8" min="6" style="0" width="12"/>
    <col collapsed="false" customWidth="true" hidden="false" outlineLevel="0" max="9" min="9" style="0" width="13"/>
    <col collapsed="false" customWidth="true" hidden="false" outlineLevel="0" max="10" min="10" style="0" width="14"/>
  </cols>
  <sheetData>
    <row r="1" customFormat="false" ht="14.25" hidden="false" customHeight="true" outlineLevel="0" collapsed="false">
      <c r="A1" s="1"/>
      <c r="B1" s="1"/>
      <c r="C1" s="1"/>
      <c r="D1" s="1" t="s">
        <v>0</v>
      </c>
      <c r="E1" s="2" t="s">
        <v>1</v>
      </c>
      <c r="F1" s="2"/>
      <c r="G1" s="2" t="s">
        <v>2</v>
      </c>
      <c r="H1" s="2"/>
      <c r="I1" s="2" t="s">
        <v>3</v>
      </c>
      <c r="J1" s="2"/>
    </row>
    <row r="2" customFormat="false" ht="79.5" hidden="false" customHeight="true" outlineLevel="0" collapsed="false">
      <c r="A2" s="3"/>
      <c r="B2" s="3"/>
      <c r="C2" s="3"/>
      <c r="D2" s="3" t="s">
        <v>4</v>
      </c>
      <c r="E2" s="4" t="s">
        <v>5</v>
      </c>
      <c r="F2" s="4"/>
      <c r="G2" s="4" t="s">
        <v>6</v>
      </c>
      <c r="H2" s="4"/>
      <c r="I2" s="4" t="s">
        <v>7</v>
      </c>
      <c r="J2" s="4"/>
    </row>
    <row r="3" customFormat="false" ht="14.25" hidden="false" customHeight="true" outlineLevel="0" collapsed="false">
      <c r="A3" s="5" t="s">
        <v>105</v>
      </c>
      <c r="B3" s="5"/>
      <c r="C3" s="5"/>
      <c r="D3" s="5"/>
      <c r="E3" s="5"/>
      <c r="F3" s="5"/>
      <c r="G3" s="5"/>
      <c r="H3" s="5"/>
      <c r="I3" s="5"/>
      <c r="J3" s="5"/>
    </row>
    <row r="4" customFormat="false" ht="24" hidden="false" customHeight="true" outlineLevel="0" collapsed="false">
      <c r="A4" s="8" t="s">
        <v>13</v>
      </c>
      <c r="B4" s="8"/>
      <c r="C4" s="8"/>
      <c r="D4" s="8" t="s">
        <v>14</v>
      </c>
      <c r="E4" s="8"/>
      <c r="F4" s="8"/>
      <c r="G4" s="8"/>
      <c r="H4" s="9"/>
      <c r="I4" s="8"/>
      <c r="J4" s="10" t="n">
        <v>51927.8</v>
      </c>
    </row>
    <row r="5" customFormat="false" ht="18" hidden="false" customHeight="true" outlineLevel="0" collapsed="false">
      <c r="A5" s="6" t="s">
        <v>32</v>
      </c>
      <c r="B5" s="7" t="s">
        <v>25</v>
      </c>
      <c r="C5" s="6" t="s">
        <v>26</v>
      </c>
      <c r="D5" s="6" t="s">
        <v>10</v>
      </c>
      <c r="E5" s="6" t="s">
        <v>106</v>
      </c>
      <c r="F5" s="6"/>
      <c r="G5" s="17" t="s">
        <v>27</v>
      </c>
      <c r="H5" s="7" t="s">
        <v>11</v>
      </c>
      <c r="I5" s="7" t="s">
        <v>28</v>
      </c>
      <c r="J5" s="7" t="s">
        <v>12</v>
      </c>
    </row>
    <row r="6" customFormat="false" ht="25.5" hidden="false" customHeight="true" outlineLevel="0" collapsed="false">
      <c r="A6" s="20" t="s">
        <v>107</v>
      </c>
      <c r="B6" s="22" t="s">
        <v>33</v>
      </c>
      <c r="C6" s="20" t="s">
        <v>34</v>
      </c>
      <c r="D6" s="20" t="s">
        <v>35</v>
      </c>
      <c r="E6" s="20" t="s">
        <v>108</v>
      </c>
      <c r="F6" s="20"/>
      <c r="G6" s="21" t="s">
        <v>36</v>
      </c>
      <c r="H6" s="31" t="n">
        <v>1</v>
      </c>
      <c r="I6" s="23" t="n">
        <v>24526.12</v>
      </c>
      <c r="J6" s="23" t="n">
        <v>24526.12</v>
      </c>
    </row>
    <row r="7" customFormat="false" ht="25.5" hidden="false" customHeight="true" outlineLevel="0" collapsed="false">
      <c r="A7" s="32" t="s">
        <v>109</v>
      </c>
      <c r="B7" s="33" t="s">
        <v>110</v>
      </c>
      <c r="C7" s="32" t="s">
        <v>34</v>
      </c>
      <c r="D7" s="32" t="s">
        <v>111</v>
      </c>
      <c r="E7" s="32" t="s">
        <v>112</v>
      </c>
      <c r="F7" s="32"/>
      <c r="G7" s="34" t="s">
        <v>36</v>
      </c>
      <c r="H7" s="35" t="n">
        <v>1</v>
      </c>
      <c r="I7" s="36" t="n">
        <v>18.28</v>
      </c>
      <c r="J7" s="36" t="n">
        <v>18.28</v>
      </c>
    </row>
    <row r="8" customFormat="false" ht="25.5" hidden="false" customHeight="true" outlineLevel="0" collapsed="false">
      <c r="A8" s="32" t="s">
        <v>109</v>
      </c>
      <c r="B8" s="33" t="s">
        <v>113</v>
      </c>
      <c r="C8" s="32" t="s">
        <v>34</v>
      </c>
      <c r="D8" s="32" t="s">
        <v>114</v>
      </c>
      <c r="E8" s="32" t="s">
        <v>112</v>
      </c>
      <c r="F8" s="32"/>
      <c r="G8" s="34" t="s">
        <v>36</v>
      </c>
      <c r="H8" s="35" t="n">
        <v>1</v>
      </c>
      <c r="I8" s="36" t="n">
        <v>134.68</v>
      </c>
      <c r="J8" s="36" t="n">
        <v>134.68</v>
      </c>
    </row>
    <row r="9" customFormat="false" ht="25.5" hidden="false" customHeight="true" outlineLevel="0" collapsed="false">
      <c r="A9" s="32" t="s">
        <v>109</v>
      </c>
      <c r="B9" s="33" t="s">
        <v>115</v>
      </c>
      <c r="C9" s="32" t="s">
        <v>34</v>
      </c>
      <c r="D9" s="32" t="s">
        <v>116</v>
      </c>
      <c r="E9" s="32" t="s">
        <v>112</v>
      </c>
      <c r="F9" s="32"/>
      <c r="G9" s="34" t="s">
        <v>36</v>
      </c>
      <c r="H9" s="35" t="n">
        <v>1</v>
      </c>
      <c r="I9" s="36" t="n">
        <v>222.54</v>
      </c>
      <c r="J9" s="36" t="n">
        <v>222.54</v>
      </c>
    </row>
    <row r="10" customFormat="false" ht="24" hidden="false" customHeight="true" outlineLevel="0" collapsed="false">
      <c r="A10" s="32" t="s">
        <v>109</v>
      </c>
      <c r="B10" s="33" t="s">
        <v>117</v>
      </c>
      <c r="C10" s="32" t="s">
        <v>34</v>
      </c>
      <c r="D10" s="32" t="s">
        <v>118</v>
      </c>
      <c r="E10" s="32" t="s">
        <v>119</v>
      </c>
      <c r="F10" s="32"/>
      <c r="G10" s="34" t="s">
        <v>36</v>
      </c>
      <c r="H10" s="35" t="n">
        <v>1</v>
      </c>
      <c r="I10" s="36" t="n">
        <v>23415.35</v>
      </c>
      <c r="J10" s="36" t="n">
        <v>23415.35</v>
      </c>
    </row>
    <row r="11" customFormat="false" ht="25.5" hidden="false" customHeight="true" outlineLevel="0" collapsed="false">
      <c r="A11" s="32" t="s">
        <v>109</v>
      </c>
      <c r="B11" s="33" t="s">
        <v>120</v>
      </c>
      <c r="C11" s="32" t="s">
        <v>34</v>
      </c>
      <c r="D11" s="32" t="s">
        <v>121</v>
      </c>
      <c r="E11" s="32" t="s">
        <v>112</v>
      </c>
      <c r="F11" s="32"/>
      <c r="G11" s="34" t="s">
        <v>36</v>
      </c>
      <c r="H11" s="35" t="n">
        <v>1</v>
      </c>
      <c r="I11" s="36" t="n">
        <v>730.76</v>
      </c>
      <c r="J11" s="36" t="n">
        <v>730.76</v>
      </c>
    </row>
    <row r="12" customFormat="false" ht="25.5" hidden="false" customHeight="true" outlineLevel="0" collapsed="false">
      <c r="A12" s="32" t="s">
        <v>109</v>
      </c>
      <c r="B12" s="33" t="s">
        <v>122</v>
      </c>
      <c r="C12" s="32" t="s">
        <v>34</v>
      </c>
      <c r="D12" s="32" t="s">
        <v>123</v>
      </c>
      <c r="E12" s="32" t="s">
        <v>112</v>
      </c>
      <c r="F12" s="32"/>
      <c r="G12" s="34" t="s">
        <v>36</v>
      </c>
      <c r="H12" s="35" t="n">
        <v>1</v>
      </c>
      <c r="I12" s="36" t="n">
        <v>4.51</v>
      </c>
      <c r="J12" s="36" t="n">
        <v>4.51</v>
      </c>
    </row>
    <row r="13" customFormat="false" ht="14.25" hidden="false" customHeight="false" outlineLevel="0" collapsed="false">
      <c r="A13" s="37"/>
      <c r="B13" s="37"/>
      <c r="C13" s="37"/>
      <c r="D13" s="37"/>
      <c r="E13" s="37" t="s">
        <v>124</v>
      </c>
      <c r="F13" s="38" t="n">
        <v>23415.35</v>
      </c>
      <c r="G13" s="37" t="s">
        <v>125</v>
      </c>
      <c r="H13" s="38" t="n">
        <v>0</v>
      </c>
      <c r="I13" s="37" t="s">
        <v>126</v>
      </c>
      <c r="J13" s="38" t="n">
        <v>23415.35</v>
      </c>
    </row>
    <row r="14" customFormat="false" ht="14.25" hidden="false" customHeight="true" outlineLevel="0" collapsed="false">
      <c r="A14" s="37"/>
      <c r="B14" s="37"/>
      <c r="C14" s="37"/>
      <c r="D14" s="37"/>
      <c r="E14" s="37" t="s">
        <v>127</v>
      </c>
      <c r="F14" s="38" t="n">
        <v>5452.15</v>
      </c>
      <c r="G14" s="37"/>
      <c r="H14" s="39" t="s">
        <v>128</v>
      </c>
      <c r="I14" s="39"/>
      <c r="J14" s="38" t="n">
        <v>29978.27</v>
      </c>
    </row>
    <row r="15" customFormat="false" ht="49.5" hidden="false" customHeight="true" outlineLevel="0" collapsed="false">
      <c r="A15" s="30"/>
      <c r="B15" s="30"/>
      <c r="C15" s="30"/>
      <c r="D15" s="30"/>
      <c r="E15" s="30"/>
      <c r="F15" s="30"/>
      <c r="G15" s="30" t="s">
        <v>129</v>
      </c>
      <c r="H15" s="40" t="s">
        <v>130</v>
      </c>
      <c r="I15" s="30" t="s">
        <v>131</v>
      </c>
      <c r="J15" s="15" t="n">
        <v>29978.27</v>
      </c>
    </row>
    <row r="16" customFormat="false" ht="0.75" hidden="false" customHeight="true" outlineLevel="0" collapsed="false">
      <c r="A16" s="41"/>
      <c r="B16" s="41"/>
      <c r="C16" s="41"/>
      <c r="D16" s="41"/>
      <c r="E16" s="41"/>
      <c r="F16" s="41"/>
      <c r="G16" s="41"/>
      <c r="H16" s="41"/>
      <c r="I16" s="41"/>
      <c r="J16" s="41"/>
    </row>
    <row r="17" customFormat="false" ht="18" hidden="false" customHeight="true" outlineLevel="0" collapsed="false">
      <c r="A17" s="6" t="s">
        <v>37</v>
      </c>
      <c r="B17" s="7" t="s">
        <v>25</v>
      </c>
      <c r="C17" s="6" t="s">
        <v>26</v>
      </c>
      <c r="D17" s="6" t="s">
        <v>10</v>
      </c>
      <c r="E17" s="6" t="s">
        <v>106</v>
      </c>
      <c r="F17" s="6"/>
      <c r="G17" s="17" t="s">
        <v>27</v>
      </c>
      <c r="H17" s="7" t="s">
        <v>11</v>
      </c>
      <c r="I17" s="7" t="s">
        <v>28</v>
      </c>
      <c r="J17" s="7" t="s">
        <v>12</v>
      </c>
    </row>
    <row r="18" customFormat="false" ht="25.5" hidden="false" customHeight="true" outlineLevel="0" collapsed="false">
      <c r="A18" s="20" t="s">
        <v>107</v>
      </c>
      <c r="B18" s="22" t="s">
        <v>38</v>
      </c>
      <c r="C18" s="20" t="s">
        <v>34</v>
      </c>
      <c r="D18" s="20" t="s">
        <v>39</v>
      </c>
      <c r="E18" s="20" t="s">
        <v>108</v>
      </c>
      <c r="F18" s="20"/>
      <c r="G18" s="21" t="s">
        <v>36</v>
      </c>
      <c r="H18" s="31" t="n">
        <v>1</v>
      </c>
      <c r="I18" s="23" t="n">
        <v>5559.44</v>
      </c>
      <c r="J18" s="23" t="n">
        <v>5559.44</v>
      </c>
    </row>
    <row r="19" customFormat="false" ht="25.5" hidden="false" customHeight="true" outlineLevel="0" collapsed="false">
      <c r="A19" s="32" t="s">
        <v>109</v>
      </c>
      <c r="B19" s="33" t="s">
        <v>132</v>
      </c>
      <c r="C19" s="32" t="s">
        <v>34</v>
      </c>
      <c r="D19" s="32" t="s">
        <v>133</v>
      </c>
      <c r="E19" s="32" t="s">
        <v>112</v>
      </c>
      <c r="F19" s="32"/>
      <c r="G19" s="34" t="s">
        <v>36</v>
      </c>
      <c r="H19" s="35" t="n">
        <v>1</v>
      </c>
      <c r="I19" s="36" t="n">
        <v>259.55</v>
      </c>
      <c r="J19" s="36" t="n">
        <v>259.55</v>
      </c>
    </row>
    <row r="20" customFormat="false" ht="25.5" hidden="false" customHeight="true" outlineLevel="0" collapsed="false">
      <c r="A20" s="32" t="s">
        <v>109</v>
      </c>
      <c r="B20" s="33" t="s">
        <v>110</v>
      </c>
      <c r="C20" s="32" t="s">
        <v>34</v>
      </c>
      <c r="D20" s="32" t="s">
        <v>111</v>
      </c>
      <c r="E20" s="32" t="s">
        <v>112</v>
      </c>
      <c r="F20" s="32"/>
      <c r="G20" s="34" t="s">
        <v>36</v>
      </c>
      <c r="H20" s="35" t="n">
        <v>1</v>
      </c>
      <c r="I20" s="36" t="n">
        <v>18.28</v>
      </c>
      <c r="J20" s="36" t="n">
        <v>18.28</v>
      </c>
    </row>
    <row r="21" customFormat="false" ht="25.5" hidden="false" customHeight="true" outlineLevel="0" collapsed="false">
      <c r="A21" s="32" t="s">
        <v>109</v>
      </c>
      <c r="B21" s="33" t="s">
        <v>134</v>
      </c>
      <c r="C21" s="32" t="s">
        <v>34</v>
      </c>
      <c r="D21" s="32" t="s">
        <v>135</v>
      </c>
      <c r="E21" s="32" t="s">
        <v>112</v>
      </c>
      <c r="F21" s="32"/>
      <c r="G21" s="34" t="s">
        <v>36</v>
      </c>
      <c r="H21" s="35" t="n">
        <v>1</v>
      </c>
      <c r="I21" s="36" t="n">
        <v>21.25</v>
      </c>
      <c r="J21" s="36" t="n">
        <v>21.25</v>
      </c>
    </row>
    <row r="22" customFormat="false" ht="25.5" hidden="false" customHeight="true" outlineLevel="0" collapsed="false">
      <c r="A22" s="32" t="s">
        <v>109</v>
      </c>
      <c r="B22" s="33" t="s">
        <v>120</v>
      </c>
      <c r="C22" s="32" t="s">
        <v>34</v>
      </c>
      <c r="D22" s="32" t="s">
        <v>121</v>
      </c>
      <c r="E22" s="32" t="s">
        <v>112</v>
      </c>
      <c r="F22" s="32"/>
      <c r="G22" s="34" t="s">
        <v>36</v>
      </c>
      <c r="H22" s="35" t="n">
        <v>1</v>
      </c>
      <c r="I22" s="36" t="n">
        <v>730.76</v>
      </c>
      <c r="J22" s="36" t="n">
        <v>730.76</v>
      </c>
    </row>
    <row r="23" customFormat="false" ht="25.5" hidden="false" customHeight="true" outlineLevel="0" collapsed="false">
      <c r="A23" s="32" t="s">
        <v>109</v>
      </c>
      <c r="B23" s="33" t="s">
        <v>115</v>
      </c>
      <c r="C23" s="32" t="s">
        <v>34</v>
      </c>
      <c r="D23" s="32" t="s">
        <v>116</v>
      </c>
      <c r="E23" s="32" t="s">
        <v>112</v>
      </c>
      <c r="F23" s="32"/>
      <c r="G23" s="34" t="s">
        <v>36</v>
      </c>
      <c r="H23" s="35" t="n">
        <v>1</v>
      </c>
      <c r="I23" s="36" t="n">
        <v>222.54</v>
      </c>
      <c r="J23" s="36" t="n">
        <v>222.54</v>
      </c>
    </row>
    <row r="24" customFormat="false" ht="24" hidden="false" customHeight="true" outlineLevel="0" collapsed="false">
      <c r="A24" s="32" t="s">
        <v>109</v>
      </c>
      <c r="B24" s="33" t="s">
        <v>136</v>
      </c>
      <c r="C24" s="32" t="s">
        <v>34</v>
      </c>
      <c r="D24" s="32" t="s">
        <v>137</v>
      </c>
      <c r="E24" s="32" t="s">
        <v>119</v>
      </c>
      <c r="F24" s="32"/>
      <c r="G24" s="34" t="s">
        <v>36</v>
      </c>
      <c r="H24" s="35" t="n">
        <v>1</v>
      </c>
      <c r="I24" s="36" t="n">
        <v>4120.02</v>
      </c>
      <c r="J24" s="36" t="n">
        <v>4120.02</v>
      </c>
    </row>
    <row r="25" customFormat="false" ht="25.5" hidden="false" customHeight="true" outlineLevel="0" collapsed="false">
      <c r="A25" s="32" t="s">
        <v>109</v>
      </c>
      <c r="B25" s="33" t="s">
        <v>138</v>
      </c>
      <c r="C25" s="32" t="s">
        <v>34</v>
      </c>
      <c r="D25" s="32" t="s">
        <v>139</v>
      </c>
      <c r="E25" s="32" t="s">
        <v>112</v>
      </c>
      <c r="F25" s="32"/>
      <c r="G25" s="34" t="s">
        <v>36</v>
      </c>
      <c r="H25" s="35" t="n">
        <v>1</v>
      </c>
      <c r="I25" s="36" t="n">
        <v>187.04</v>
      </c>
      <c r="J25" s="36" t="n">
        <v>187.04</v>
      </c>
    </row>
    <row r="26" customFormat="false" ht="14.25" hidden="false" customHeight="false" outlineLevel="0" collapsed="false">
      <c r="A26" s="37"/>
      <c r="B26" s="37"/>
      <c r="C26" s="37"/>
      <c r="D26" s="37"/>
      <c r="E26" s="37" t="s">
        <v>124</v>
      </c>
      <c r="F26" s="38" t="n">
        <v>4120.02</v>
      </c>
      <c r="G26" s="37" t="s">
        <v>125</v>
      </c>
      <c r="H26" s="38" t="n">
        <v>0</v>
      </c>
      <c r="I26" s="37" t="s">
        <v>126</v>
      </c>
      <c r="J26" s="38" t="n">
        <v>4120.02</v>
      </c>
    </row>
    <row r="27" customFormat="false" ht="14.25" hidden="false" customHeight="true" outlineLevel="0" collapsed="false">
      <c r="A27" s="37"/>
      <c r="B27" s="37"/>
      <c r="C27" s="37"/>
      <c r="D27" s="37"/>
      <c r="E27" s="37" t="s">
        <v>127</v>
      </c>
      <c r="F27" s="38" t="n">
        <v>1235.86</v>
      </c>
      <c r="G27" s="37"/>
      <c r="H27" s="39" t="s">
        <v>128</v>
      </c>
      <c r="I27" s="39"/>
      <c r="J27" s="38" t="n">
        <v>6795.3</v>
      </c>
    </row>
    <row r="28" customFormat="false" ht="49.5" hidden="false" customHeight="true" outlineLevel="0" collapsed="false">
      <c r="A28" s="30"/>
      <c r="B28" s="30"/>
      <c r="C28" s="30"/>
      <c r="D28" s="30"/>
      <c r="E28" s="30"/>
      <c r="F28" s="30"/>
      <c r="G28" s="30" t="s">
        <v>129</v>
      </c>
      <c r="H28" s="40" t="s">
        <v>140</v>
      </c>
      <c r="I28" s="30" t="s">
        <v>131</v>
      </c>
      <c r="J28" s="15" t="n">
        <v>20385.9</v>
      </c>
    </row>
    <row r="29" customFormat="false" ht="0.75" hidden="false" customHeight="true" outlineLevel="0" collapsed="false">
      <c r="A29" s="41"/>
      <c r="B29" s="41"/>
      <c r="C29" s="41"/>
      <c r="D29" s="41"/>
      <c r="E29" s="41"/>
      <c r="F29" s="41"/>
      <c r="G29" s="41"/>
      <c r="H29" s="41"/>
      <c r="I29" s="41"/>
      <c r="J29" s="41"/>
    </row>
    <row r="30" customFormat="false" ht="18" hidden="false" customHeight="true" outlineLevel="0" collapsed="false">
      <c r="A30" s="6"/>
      <c r="B30" s="7" t="s">
        <v>25</v>
      </c>
      <c r="C30" s="6" t="s">
        <v>26</v>
      </c>
      <c r="D30" s="6" t="s">
        <v>10</v>
      </c>
      <c r="E30" s="6" t="s">
        <v>106</v>
      </c>
      <c r="F30" s="6"/>
      <c r="G30" s="17" t="s">
        <v>27</v>
      </c>
      <c r="H30" s="7" t="s">
        <v>11</v>
      </c>
      <c r="I30" s="7" t="s">
        <v>28</v>
      </c>
      <c r="J30" s="7" t="s">
        <v>12</v>
      </c>
    </row>
    <row r="31" customFormat="false" ht="24" hidden="false" customHeight="true" outlineLevel="0" collapsed="false">
      <c r="A31" s="25" t="s">
        <v>109</v>
      </c>
      <c r="B31" s="27" t="s">
        <v>41</v>
      </c>
      <c r="C31" s="25" t="s">
        <v>42</v>
      </c>
      <c r="D31" s="25" t="s">
        <v>43</v>
      </c>
      <c r="E31" s="25" t="s">
        <v>141</v>
      </c>
      <c r="F31" s="25"/>
      <c r="G31" s="26" t="s">
        <v>44</v>
      </c>
      <c r="H31" s="42" t="n">
        <v>1</v>
      </c>
      <c r="I31" s="28" t="n">
        <v>285.59</v>
      </c>
      <c r="J31" s="28" t="n">
        <v>285.59</v>
      </c>
    </row>
    <row r="32" customFormat="false" ht="14.25" hidden="false" customHeight="false" outlineLevel="0" collapsed="false">
      <c r="A32" s="37"/>
      <c r="B32" s="37"/>
      <c r="C32" s="37"/>
      <c r="D32" s="37"/>
      <c r="E32" s="37" t="s">
        <v>124</v>
      </c>
      <c r="F32" s="38" t="n">
        <v>0</v>
      </c>
      <c r="G32" s="37" t="s">
        <v>125</v>
      </c>
      <c r="H32" s="38" t="n">
        <v>0</v>
      </c>
      <c r="I32" s="37" t="s">
        <v>126</v>
      </c>
      <c r="J32" s="38" t="n">
        <v>0</v>
      </c>
    </row>
    <row r="33" customFormat="false" ht="14.25" hidden="false" customHeight="true" outlineLevel="0" collapsed="false">
      <c r="A33" s="37"/>
      <c r="B33" s="37"/>
      <c r="C33" s="37"/>
      <c r="D33" s="37"/>
      <c r="E33" s="37" t="s">
        <v>127</v>
      </c>
      <c r="F33" s="38"/>
      <c r="G33" s="37"/>
      <c r="H33" s="39" t="s">
        <v>128</v>
      </c>
      <c r="I33" s="39"/>
      <c r="J33" s="38" t="n">
        <v>349.07</v>
      </c>
    </row>
    <row r="34" customFormat="false" ht="49.5" hidden="false" customHeight="true" outlineLevel="0" collapsed="false">
      <c r="A34" s="30"/>
      <c r="B34" s="30"/>
      <c r="C34" s="30"/>
      <c r="D34" s="30"/>
      <c r="E34" s="30"/>
      <c r="F34" s="30"/>
      <c r="G34" s="30" t="s">
        <v>129</v>
      </c>
      <c r="H34" s="40" t="s">
        <v>130</v>
      </c>
      <c r="I34" s="30" t="s">
        <v>131</v>
      </c>
      <c r="J34" s="15" t="n">
        <v>349.07</v>
      </c>
    </row>
    <row r="35" customFormat="false" ht="0.75" hidden="false" customHeight="true" outlineLevel="0" collapsed="false">
      <c r="A35" s="41"/>
      <c r="B35" s="41"/>
      <c r="C35" s="41"/>
      <c r="D35" s="41"/>
      <c r="E35" s="41"/>
      <c r="F35" s="41"/>
      <c r="G35" s="41"/>
      <c r="H35" s="41"/>
      <c r="I35" s="41"/>
      <c r="J35" s="41"/>
    </row>
    <row r="36" customFormat="false" ht="18" hidden="false" customHeight="true" outlineLevel="0" collapsed="false">
      <c r="A36" s="6" t="s">
        <v>45</v>
      </c>
      <c r="B36" s="7" t="s">
        <v>25</v>
      </c>
      <c r="C36" s="6" t="s">
        <v>26</v>
      </c>
      <c r="D36" s="6" t="s">
        <v>10</v>
      </c>
      <c r="E36" s="6" t="s">
        <v>106</v>
      </c>
      <c r="F36" s="6"/>
      <c r="G36" s="17" t="s">
        <v>27</v>
      </c>
      <c r="H36" s="7" t="s">
        <v>11</v>
      </c>
      <c r="I36" s="7" t="s">
        <v>28</v>
      </c>
      <c r="J36" s="7" t="s">
        <v>12</v>
      </c>
    </row>
    <row r="37" customFormat="false" ht="39" hidden="false" customHeight="true" outlineLevel="0" collapsed="false">
      <c r="A37" s="20" t="s">
        <v>107</v>
      </c>
      <c r="B37" s="22" t="s">
        <v>46</v>
      </c>
      <c r="C37" s="20" t="s">
        <v>34</v>
      </c>
      <c r="D37" s="20" t="s">
        <v>47</v>
      </c>
      <c r="E37" s="20" t="s">
        <v>142</v>
      </c>
      <c r="F37" s="20"/>
      <c r="G37" s="21" t="s">
        <v>48</v>
      </c>
      <c r="H37" s="31" t="n">
        <v>1</v>
      </c>
      <c r="I37" s="23" t="n">
        <v>496.84</v>
      </c>
      <c r="J37" s="23" t="n">
        <v>496.84</v>
      </c>
    </row>
    <row r="38" customFormat="false" ht="24" hidden="false" customHeight="true" outlineLevel="0" collapsed="false">
      <c r="A38" s="43" t="s">
        <v>143</v>
      </c>
      <c r="B38" s="44" t="s">
        <v>144</v>
      </c>
      <c r="C38" s="43" t="s">
        <v>34</v>
      </c>
      <c r="D38" s="43" t="s">
        <v>145</v>
      </c>
      <c r="E38" s="43" t="s">
        <v>108</v>
      </c>
      <c r="F38" s="43"/>
      <c r="G38" s="45" t="s">
        <v>146</v>
      </c>
      <c r="H38" s="46" t="n">
        <v>1.1186</v>
      </c>
      <c r="I38" s="47" t="n">
        <v>25.11</v>
      </c>
      <c r="J38" s="47" t="n">
        <v>28.08</v>
      </c>
    </row>
    <row r="39" customFormat="false" ht="24" hidden="false" customHeight="true" outlineLevel="0" collapsed="false">
      <c r="A39" s="43" t="s">
        <v>143</v>
      </c>
      <c r="B39" s="44" t="s">
        <v>147</v>
      </c>
      <c r="C39" s="43" t="s">
        <v>34</v>
      </c>
      <c r="D39" s="43" t="s">
        <v>148</v>
      </c>
      <c r="E39" s="43" t="s">
        <v>108</v>
      </c>
      <c r="F39" s="43"/>
      <c r="G39" s="45" t="s">
        <v>146</v>
      </c>
      <c r="H39" s="46" t="n">
        <v>0.3729</v>
      </c>
      <c r="I39" s="47" t="n">
        <v>32.17</v>
      </c>
      <c r="J39" s="47" t="n">
        <v>11.99</v>
      </c>
    </row>
    <row r="40" customFormat="false" ht="25.5" hidden="false" customHeight="true" outlineLevel="0" collapsed="false">
      <c r="A40" s="43" t="s">
        <v>143</v>
      </c>
      <c r="B40" s="44" t="s">
        <v>149</v>
      </c>
      <c r="C40" s="43" t="s">
        <v>34</v>
      </c>
      <c r="D40" s="43" t="s">
        <v>150</v>
      </c>
      <c r="E40" s="43" t="s">
        <v>151</v>
      </c>
      <c r="F40" s="43"/>
      <c r="G40" s="45" t="s">
        <v>48</v>
      </c>
      <c r="H40" s="46" t="n">
        <v>0.5</v>
      </c>
      <c r="I40" s="47" t="n">
        <v>23.68</v>
      </c>
      <c r="J40" s="47" t="n">
        <v>11.84</v>
      </c>
    </row>
    <row r="41" customFormat="false" ht="25.5" hidden="false" customHeight="true" outlineLevel="0" collapsed="false">
      <c r="A41" s="32" t="s">
        <v>109</v>
      </c>
      <c r="B41" s="33" t="s">
        <v>152</v>
      </c>
      <c r="C41" s="32" t="s">
        <v>34</v>
      </c>
      <c r="D41" s="32" t="s">
        <v>153</v>
      </c>
      <c r="E41" s="32" t="s">
        <v>154</v>
      </c>
      <c r="F41" s="32"/>
      <c r="G41" s="34" t="s">
        <v>155</v>
      </c>
      <c r="H41" s="35" t="n">
        <v>0.0132</v>
      </c>
      <c r="I41" s="36" t="n">
        <v>17.32</v>
      </c>
      <c r="J41" s="36" t="n">
        <v>0.22</v>
      </c>
    </row>
    <row r="42" customFormat="false" ht="24" hidden="false" customHeight="true" outlineLevel="0" collapsed="false">
      <c r="A42" s="32" t="s">
        <v>109</v>
      </c>
      <c r="B42" s="33" t="s">
        <v>156</v>
      </c>
      <c r="C42" s="32" t="s">
        <v>34</v>
      </c>
      <c r="D42" s="32" t="s">
        <v>157</v>
      </c>
      <c r="E42" s="32" t="s">
        <v>154</v>
      </c>
      <c r="F42" s="32"/>
      <c r="G42" s="34" t="s">
        <v>155</v>
      </c>
      <c r="H42" s="35" t="n">
        <v>0.0113</v>
      </c>
      <c r="I42" s="36" t="n">
        <v>32.33</v>
      </c>
      <c r="J42" s="36" t="n">
        <v>0.36</v>
      </c>
    </row>
    <row r="43" customFormat="false" ht="25.5" hidden="false" customHeight="true" outlineLevel="0" collapsed="false">
      <c r="A43" s="32" t="s">
        <v>109</v>
      </c>
      <c r="B43" s="33" t="s">
        <v>158</v>
      </c>
      <c r="C43" s="32" t="s">
        <v>34</v>
      </c>
      <c r="D43" s="32" t="s">
        <v>159</v>
      </c>
      <c r="E43" s="32" t="s">
        <v>154</v>
      </c>
      <c r="F43" s="32"/>
      <c r="G43" s="34" t="s">
        <v>59</v>
      </c>
      <c r="H43" s="35" t="n">
        <v>3.2083</v>
      </c>
      <c r="I43" s="36" t="n">
        <v>3.85</v>
      </c>
      <c r="J43" s="36" t="n">
        <v>12.35</v>
      </c>
    </row>
    <row r="44" customFormat="false" ht="39" hidden="false" customHeight="true" outlineLevel="0" collapsed="false">
      <c r="A44" s="32" t="s">
        <v>109</v>
      </c>
      <c r="B44" s="33" t="s">
        <v>160</v>
      </c>
      <c r="C44" s="32" t="s">
        <v>34</v>
      </c>
      <c r="D44" s="32" t="s">
        <v>161</v>
      </c>
      <c r="E44" s="32" t="s">
        <v>154</v>
      </c>
      <c r="F44" s="32"/>
      <c r="G44" s="34" t="s">
        <v>48</v>
      </c>
      <c r="H44" s="35" t="n">
        <v>1</v>
      </c>
      <c r="I44" s="36" t="n">
        <v>432</v>
      </c>
      <c r="J44" s="36" t="n">
        <v>432</v>
      </c>
    </row>
    <row r="45" customFormat="false" ht="14.25" hidden="false" customHeight="false" outlineLevel="0" collapsed="false">
      <c r="A45" s="37"/>
      <c r="B45" s="37"/>
      <c r="C45" s="37"/>
      <c r="D45" s="37"/>
      <c r="E45" s="37" t="s">
        <v>124</v>
      </c>
      <c r="F45" s="38" t="n">
        <v>31.9</v>
      </c>
      <c r="G45" s="37" t="s">
        <v>125</v>
      </c>
      <c r="H45" s="38" t="n">
        <v>0</v>
      </c>
      <c r="I45" s="37" t="s">
        <v>126</v>
      </c>
      <c r="J45" s="38" t="n">
        <v>31.9</v>
      </c>
    </row>
    <row r="46" customFormat="false" ht="14.25" hidden="false" customHeight="true" outlineLevel="0" collapsed="false">
      <c r="A46" s="37"/>
      <c r="B46" s="37"/>
      <c r="C46" s="37"/>
      <c r="D46" s="37"/>
      <c r="E46" s="37" t="s">
        <v>127</v>
      </c>
      <c r="F46" s="38" t="n">
        <v>110.44</v>
      </c>
      <c r="G46" s="37"/>
      <c r="H46" s="39" t="s">
        <v>128</v>
      </c>
      <c r="I46" s="39"/>
      <c r="J46" s="38" t="n">
        <v>607.28</v>
      </c>
    </row>
    <row r="47" customFormat="false" ht="49.5" hidden="false" customHeight="true" outlineLevel="0" collapsed="false">
      <c r="A47" s="30"/>
      <c r="B47" s="30"/>
      <c r="C47" s="30"/>
      <c r="D47" s="30"/>
      <c r="E47" s="30"/>
      <c r="F47" s="30"/>
      <c r="G47" s="30" t="s">
        <v>129</v>
      </c>
      <c r="H47" s="40" t="s">
        <v>162</v>
      </c>
      <c r="I47" s="30" t="s">
        <v>131</v>
      </c>
      <c r="J47" s="15" t="n">
        <v>1214.56</v>
      </c>
    </row>
    <row r="48" customFormat="false" ht="0.75" hidden="false" customHeight="true" outlineLevel="0" collapsed="false">
      <c r="A48" s="41"/>
      <c r="B48" s="41"/>
      <c r="C48" s="41"/>
      <c r="D48" s="41"/>
      <c r="E48" s="41"/>
      <c r="F48" s="41"/>
      <c r="G48" s="41"/>
      <c r="H48" s="41"/>
      <c r="I48" s="41"/>
      <c r="J48" s="41"/>
    </row>
    <row r="49" customFormat="false" ht="24" hidden="false" customHeight="true" outlineLevel="0" collapsed="false">
      <c r="A49" s="8" t="s">
        <v>15</v>
      </c>
      <c r="B49" s="8"/>
      <c r="C49" s="8"/>
      <c r="D49" s="8" t="s">
        <v>16</v>
      </c>
      <c r="E49" s="8"/>
      <c r="F49" s="8"/>
      <c r="G49" s="8"/>
      <c r="H49" s="9"/>
      <c r="I49" s="8"/>
      <c r="J49" s="10" t="n">
        <v>381661.07</v>
      </c>
    </row>
    <row r="50" customFormat="false" ht="24" hidden="false" customHeight="true" outlineLevel="0" collapsed="false">
      <c r="A50" s="8" t="s">
        <v>49</v>
      </c>
      <c r="B50" s="8"/>
      <c r="C50" s="8"/>
      <c r="D50" s="8" t="s">
        <v>50</v>
      </c>
      <c r="E50" s="8"/>
      <c r="F50" s="8"/>
      <c r="G50" s="8"/>
      <c r="H50" s="9"/>
      <c r="I50" s="8"/>
      <c r="J50" s="10" t="n">
        <v>24850.31</v>
      </c>
    </row>
    <row r="51" customFormat="false" ht="18" hidden="false" customHeight="true" outlineLevel="0" collapsed="false">
      <c r="A51" s="6" t="s">
        <v>51</v>
      </c>
      <c r="B51" s="7" t="s">
        <v>25</v>
      </c>
      <c r="C51" s="6" t="s">
        <v>26</v>
      </c>
      <c r="D51" s="6" t="s">
        <v>10</v>
      </c>
      <c r="E51" s="6" t="s">
        <v>106</v>
      </c>
      <c r="F51" s="6"/>
      <c r="G51" s="17" t="s">
        <v>27</v>
      </c>
      <c r="H51" s="7" t="s">
        <v>11</v>
      </c>
      <c r="I51" s="7" t="s">
        <v>28</v>
      </c>
      <c r="J51" s="7" t="s">
        <v>12</v>
      </c>
    </row>
    <row r="52" customFormat="false" ht="25.5" hidden="false" customHeight="true" outlineLevel="0" collapsed="false">
      <c r="A52" s="20" t="s">
        <v>107</v>
      </c>
      <c r="B52" s="22" t="s">
        <v>52</v>
      </c>
      <c r="C52" s="20" t="s">
        <v>53</v>
      </c>
      <c r="D52" s="20" t="s">
        <v>54</v>
      </c>
      <c r="E52" s="20" t="s">
        <v>163</v>
      </c>
      <c r="F52" s="20"/>
      <c r="G52" s="21" t="s">
        <v>55</v>
      </c>
      <c r="H52" s="31" t="n">
        <v>1</v>
      </c>
      <c r="I52" s="23" t="n">
        <v>67.2</v>
      </c>
      <c r="J52" s="23" t="n">
        <v>67.2</v>
      </c>
    </row>
    <row r="53" customFormat="false" ht="24" hidden="false" customHeight="true" outlineLevel="0" collapsed="false">
      <c r="A53" s="32" t="s">
        <v>109</v>
      </c>
      <c r="B53" s="33" t="s">
        <v>164</v>
      </c>
      <c r="C53" s="32" t="s">
        <v>53</v>
      </c>
      <c r="D53" s="32" t="s">
        <v>165</v>
      </c>
      <c r="E53" s="32" t="s">
        <v>154</v>
      </c>
      <c r="F53" s="32"/>
      <c r="G53" s="34" t="s">
        <v>55</v>
      </c>
      <c r="H53" s="35" t="n">
        <v>1</v>
      </c>
      <c r="I53" s="36" t="n">
        <v>67.2</v>
      </c>
      <c r="J53" s="36" t="n">
        <v>67.2</v>
      </c>
    </row>
    <row r="54" customFormat="false" ht="14.25" hidden="false" customHeight="false" outlineLevel="0" collapsed="false">
      <c r="A54" s="37"/>
      <c r="B54" s="37"/>
      <c r="C54" s="37"/>
      <c r="D54" s="37"/>
      <c r="E54" s="37" t="s">
        <v>124</v>
      </c>
      <c r="F54" s="38" t="n">
        <v>0</v>
      </c>
      <c r="G54" s="37" t="s">
        <v>125</v>
      </c>
      <c r="H54" s="38" t="n">
        <v>0</v>
      </c>
      <c r="I54" s="37" t="s">
        <v>126</v>
      </c>
      <c r="J54" s="38" t="n">
        <v>0</v>
      </c>
    </row>
    <row r="55" customFormat="false" ht="14.25" hidden="false" customHeight="true" outlineLevel="0" collapsed="false">
      <c r="A55" s="37"/>
      <c r="B55" s="37"/>
      <c r="C55" s="37"/>
      <c r="D55" s="37"/>
      <c r="E55" s="37" t="s">
        <v>127</v>
      </c>
      <c r="F55" s="38" t="n">
        <v>14.93</v>
      </c>
      <c r="G55" s="37"/>
      <c r="H55" s="39" t="s">
        <v>128</v>
      </c>
      <c r="I55" s="39"/>
      <c r="J55" s="38" t="n">
        <v>82.13</v>
      </c>
    </row>
    <row r="56" customFormat="false" ht="49.5" hidden="false" customHeight="true" outlineLevel="0" collapsed="false">
      <c r="A56" s="30"/>
      <c r="B56" s="30"/>
      <c r="C56" s="30"/>
      <c r="D56" s="30"/>
      <c r="E56" s="30"/>
      <c r="F56" s="30"/>
      <c r="G56" s="30" t="s">
        <v>129</v>
      </c>
      <c r="H56" s="40" t="s">
        <v>166</v>
      </c>
      <c r="I56" s="30" t="s">
        <v>131</v>
      </c>
      <c r="J56" s="15" t="n">
        <v>5995.49</v>
      </c>
    </row>
    <row r="57" customFormat="false" ht="0.75" hidden="false" customHeight="true" outlineLevel="0" collapsed="false">
      <c r="A57" s="41"/>
      <c r="B57" s="41"/>
      <c r="C57" s="41"/>
      <c r="D57" s="41"/>
      <c r="E57" s="41"/>
      <c r="F57" s="41"/>
      <c r="G57" s="41"/>
      <c r="H57" s="41"/>
      <c r="I57" s="41"/>
      <c r="J57" s="41"/>
    </row>
    <row r="58" customFormat="false" ht="18" hidden="false" customHeight="true" outlineLevel="0" collapsed="false">
      <c r="A58" s="6" t="s">
        <v>56</v>
      </c>
      <c r="B58" s="7" t="s">
        <v>25</v>
      </c>
      <c r="C58" s="6" t="s">
        <v>26</v>
      </c>
      <c r="D58" s="6" t="s">
        <v>10</v>
      </c>
      <c r="E58" s="6" t="s">
        <v>106</v>
      </c>
      <c r="F58" s="6"/>
      <c r="G58" s="17" t="s">
        <v>27</v>
      </c>
      <c r="H58" s="7" t="s">
        <v>11</v>
      </c>
      <c r="I58" s="7" t="s">
        <v>28</v>
      </c>
      <c r="J58" s="7" t="s">
        <v>12</v>
      </c>
    </row>
    <row r="59" customFormat="false" ht="25.5" hidden="false" customHeight="true" outlineLevel="0" collapsed="false">
      <c r="A59" s="20" t="s">
        <v>107</v>
      </c>
      <c r="B59" s="22" t="s">
        <v>57</v>
      </c>
      <c r="C59" s="20" t="s">
        <v>34</v>
      </c>
      <c r="D59" s="20" t="s">
        <v>58</v>
      </c>
      <c r="E59" s="20" t="s">
        <v>167</v>
      </c>
      <c r="F59" s="20"/>
      <c r="G59" s="21" t="s">
        <v>59</v>
      </c>
      <c r="H59" s="31" t="n">
        <v>1</v>
      </c>
      <c r="I59" s="23" t="n">
        <v>5.42</v>
      </c>
      <c r="J59" s="23" t="n">
        <v>5.42</v>
      </c>
    </row>
    <row r="60" customFormat="false" ht="24" hidden="false" customHeight="true" outlineLevel="0" collapsed="false">
      <c r="A60" s="43" t="s">
        <v>143</v>
      </c>
      <c r="B60" s="44" t="s">
        <v>168</v>
      </c>
      <c r="C60" s="43" t="s">
        <v>34</v>
      </c>
      <c r="D60" s="43" t="s">
        <v>169</v>
      </c>
      <c r="E60" s="43" t="s">
        <v>108</v>
      </c>
      <c r="F60" s="43"/>
      <c r="G60" s="45" t="s">
        <v>146</v>
      </c>
      <c r="H60" s="46" t="n">
        <v>0.0829</v>
      </c>
      <c r="I60" s="47" t="n">
        <v>31.87</v>
      </c>
      <c r="J60" s="47" t="n">
        <v>2.64</v>
      </c>
    </row>
    <row r="61" customFormat="false" ht="24" hidden="false" customHeight="true" outlineLevel="0" collapsed="false">
      <c r="A61" s="43" t="s">
        <v>143</v>
      </c>
      <c r="B61" s="44" t="s">
        <v>144</v>
      </c>
      <c r="C61" s="43" t="s">
        <v>34</v>
      </c>
      <c r="D61" s="43" t="s">
        <v>145</v>
      </c>
      <c r="E61" s="43" t="s">
        <v>108</v>
      </c>
      <c r="F61" s="43"/>
      <c r="G61" s="45" t="s">
        <v>146</v>
      </c>
      <c r="H61" s="46" t="n">
        <v>0.111</v>
      </c>
      <c r="I61" s="47" t="n">
        <v>25.11</v>
      </c>
      <c r="J61" s="47" t="n">
        <v>2.78</v>
      </c>
    </row>
    <row r="62" customFormat="false" ht="14.25" hidden="false" customHeight="false" outlineLevel="0" collapsed="false">
      <c r="A62" s="37"/>
      <c r="B62" s="37"/>
      <c r="C62" s="37"/>
      <c r="D62" s="37"/>
      <c r="E62" s="37" t="s">
        <v>124</v>
      </c>
      <c r="F62" s="38" t="n">
        <v>3.68</v>
      </c>
      <c r="G62" s="37" t="s">
        <v>125</v>
      </c>
      <c r="H62" s="38" t="n">
        <v>0</v>
      </c>
      <c r="I62" s="37" t="s">
        <v>126</v>
      </c>
      <c r="J62" s="38" t="n">
        <v>3.68</v>
      </c>
    </row>
    <row r="63" customFormat="false" ht="14.25" hidden="false" customHeight="true" outlineLevel="0" collapsed="false">
      <c r="A63" s="37"/>
      <c r="B63" s="37"/>
      <c r="C63" s="37"/>
      <c r="D63" s="37"/>
      <c r="E63" s="37" t="s">
        <v>127</v>
      </c>
      <c r="F63" s="38" t="n">
        <v>1.2</v>
      </c>
      <c r="G63" s="37"/>
      <c r="H63" s="39" t="s">
        <v>128</v>
      </c>
      <c r="I63" s="39"/>
      <c r="J63" s="38" t="n">
        <v>6.62</v>
      </c>
    </row>
    <row r="64" customFormat="false" ht="49.5" hidden="false" customHeight="true" outlineLevel="0" collapsed="false">
      <c r="A64" s="30"/>
      <c r="B64" s="30"/>
      <c r="C64" s="30"/>
      <c r="D64" s="30"/>
      <c r="E64" s="30"/>
      <c r="F64" s="30"/>
      <c r="G64" s="30" t="s">
        <v>129</v>
      </c>
      <c r="H64" s="40" t="s">
        <v>170</v>
      </c>
      <c r="I64" s="30" t="s">
        <v>131</v>
      </c>
      <c r="J64" s="15" t="n">
        <v>4071.3</v>
      </c>
    </row>
    <row r="65" customFormat="false" ht="0.75" hidden="false" customHeight="true" outlineLevel="0" collapsed="false">
      <c r="A65" s="41"/>
      <c r="B65" s="41"/>
      <c r="C65" s="41"/>
      <c r="D65" s="41"/>
      <c r="E65" s="41"/>
      <c r="F65" s="41"/>
      <c r="G65" s="41"/>
      <c r="H65" s="41"/>
      <c r="I65" s="41"/>
      <c r="J65" s="41"/>
    </row>
    <row r="66" customFormat="false" ht="18" hidden="false" customHeight="true" outlineLevel="0" collapsed="false">
      <c r="A66" s="6" t="s">
        <v>60</v>
      </c>
      <c r="B66" s="7" t="s">
        <v>25</v>
      </c>
      <c r="C66" s="6" t="s">
        <v>26</v>
      </c>
      <c r="D66" s="6" t="s">
        <v>10</v>
      </c>
      <c r="E66" s="6" t="s">
        <v>106</v>
      </c>
      <c r="F66" s="6"/>
      <c r="G66" s="17" t="s">
        <v>27</v>
      </c>
      <c r="H66" s="7" t="s">
        <v>11</v>
      </c>
      <c r="I66" s="7" t="s">
        <v>28</v>
      </c>
      <c r="J66" s="7" t="s">
        <v>12</v>
      </c>
    </row>
    <row r="67" customFormat="false" ht="39" hidden="false" customHeight="true" outlineLevel="0" collapsed="false">
      <c r="A67" s="20" t="s">
        <v>107</v>
      </c>
      <c r="B67" s="22" t="s">
        <v>61</v>
      </c>
      <c r="C67" s="20" t="s">
        <v>62</v>
      </c>
      <c r="D67" s="20" t="s">
        <v>63</v>
      </c>
      <c r="E67" s="20" t="s">
        <v>171</v>
      </c>
      <c r="F67" s="20"/>
      <c r="G67" s="21" t="s">
        <v>48</v>
      </c>
      <c r="H67" s="31" t="n">
        <v>1</v>
      </c>
      <c r="I67" s="23" t="n">
        <v>17.96</v>
      </c>
      <c r="J67" s="23" t="n">
        <v>17.96</v>
      </c>
    </row>
    <row r="68" customFormat="false" ht="15" hidden="false" customHeight="true" outlineLevel="0" collapsed="false">
      <c r="A68" s="6" t="s">
        <v>9</v>
      </c>
      <c r="B68" s="7" t="s">
        <v>25</v>
      </c>
      <c r="C68" s="6" t="s">
        <v>26</v>
      </c>
      <c r="D68" s="6" t="s">
        <v>10</v>
      </c>
      <c r="E68" s="6" t="s">
        <v>106</v>
      </c>
      <c r="F68" s="6"/>
      <c r="G68" s="17" t="s">
        <v>27</v>
      </c>
      <c r="H68" s="7" t="s">
        <v>11</v>
      </c>
      <c r="I68" s="7" t="s">
        <v>28</v>
      </c>
      <c r="J68" s="7" t="s">
        <v>12</v>
      </c>
    </row>
    <row r="69" customFormat="false" ht="24" hidden="false" customHeight="true" outlineLevel="0" collapsed="false">
      <c r="A69" s="32" t="s">
        <v>109</v>
      </c>
      <c r="B69" s="33" t="s">
        <v>172</v>
      </c>
      <c r="C69" s="32" t="s">
        <v>62</v>
      </c>
      <c r="D69" s="32" t="s">
        <v>173</v>
      </c>
      <c r="E69" s="32" t="s">
        <v>119</v>
      </c>
      <c r="F69" s="32"/>
      <c r="G69" s="34" t="s">
        <v>174</v>
      </c>
      <c r="H69" s="35" t="n">
        <v>0.42</v>
      </c>
      <c r="I69" s="36" t="s">
        <v>175</v>
      </c>
      <c r="J69" s="48" t="s">
        <v>176</v>
      </c>
    </row>
    <row r="70" customFormat="false" ht="24" hidden="false" customHeight="true" outlineLevel="0" collapsed="false">
      <c r="A70" s="32" t="s">
        <v>109</v>
      </c>
      <c r="B70" s="33" t="s">
        <v>177</v>
      </c>
      <c r="C70" s="32" t="s">
        <v>62</v>
      </c>
      <c r="D70" s="32" t="s">
        <v>178</v>
      </c>
      <c r="E70" s="32" t="s">
        <v>119</v>
      </c>
      <c r="F70" s="32"/>
      <c r="G70" s="34" t="s">
        <v>174</v>
      </c>
      <c r="H70" s="35" t="n">
        <v>0.42</v>
      </c>
      <c r="I70" s="36" t="s">
        <v>179</v>
      </c>
      <c r="J70" s="48" t="s">
        <v>180</v>
      </c>
    </row>
    <row r="71" customFormat="false" ht="24" hidden="false" customHeight="true" outlineLevel="0" collapsed="false">
      <c r="A71" s="43" t="s">
        <v>107</v>
      </c>
      <c r="B71" s="44" t="s">
        <v>181</v>
      </c>
      <c r="C71" s="43" t="s">
        <v>62</v>
      </c>
      <c r="D71" s="43" t="s">
        <v>182</v>
      </c>
      <c r="E71" s="43" t="s">
        <v>183</v>
      </c>
      <c r="F71" s="43"/>
      <c r="G71" s="45" t="s">
        <v>174</v>
      </c>
      <c r="H71" s="46" t="n">
        <v>0.42</v>
      </c>
      <c r="I71" s="47" t="s">
        <v>184</v>
      </c>
      <c r="J71" s="49" t="s">
        <v>185</v>
      </c>
    </row>
    <row r="72" customFormat="false" ht="24" hidden="false" customHeight="true" outlineLevel="0" collapsed="false">
      <c r="A72" s="43" t="s">
        <v>107</v>
      </c>
      <c r="B72" s="44" t="s">
        <v>186</v>
      </c>
      <c r="C72" s="43" t="s">
        <v>62</v>
      </c>
      <c r="D72" s="43" t="s">
        <v>187</v>
      </c>
      <c r="E72" s="43" t="s">
        <v>183</v>
      </c>
      <c r="F72" s="43"/>
      <c r="G72" s="45" t="s">
        <v>174</v>
      </c>
      <c r="H72" s="46" t="n">
        <v>0.42</v>
      </c>
      <c r="I72" s="47" t="s">
        <v>188</v>
      </c>
      <c r="J72" s="49" t="s">
        <v>189</v>
      </c>
    </row>
    <row r="73" customFormat="false" ht="39.75" hidden="false" customHeight="true" outlineLevel="0" collapsed="false">
      <c r="A73" s="50" t="s">
        <v>190</v>
      </c>
      <c r="B73" s="50"/>
      <c r="C73" s="50"/>
      <c r="D73" s="50"/>
      <c r="E73" s="50"/>
      <c r="F73" s="50"/>
      <c r="G73" s="50"/>
      <c r="H73" s="50"/>
      <c r="I73" s="50"/>
      <c r="J73" s="50"/>
    </row>
    <row r="74" customFormat="false" ht="15" hidden="false" customHeight="true" outlineLevel="0" collapsed="false">
      <c r="A74" s="6" t="s">
        <v>9</v>
      </c>
      <c r="B74" s="7" t="s">
        <v>25</v>
      </c>
      <c r="C74" s="6" t="s">
        <v>26</v>
      </c>
      <c r="D74" s="6" t="s">
        <v>10</v>
      </c>
      <c r="E74" s="6" t="s">
        <v>106</v>
      </c>
      <c r="F74" s="6"/>
      <c r="G74" s="17" t="s">
        <v>27</v>
      </c>
      <c r="H74" s="7" t="s">
        <v>11</v>
      </c>
      <c r="I74" s="7" t="s">
        <v>28</v>
      </c>
      <c r="J74" s="7" t="s">
        <v>12</v>
      </c>
    </row>
    <row r="75" customFormat="false" ht="24" hidden="false" customHeight="true" outlineLevel="0" collapsed="false">
      <c r="A75" s="32" t="s">
        <v>109</v>
      </c>
      <c r="B75" s="33" t="s">
        <v>172</v>
      </c>
      <c r="C75" s="32" t="s">
        <v>62</v>
      </c>
      <c r="D75" s="32" t="s">
        <v>173</v>
      </c>
      <c r="E75" s="32" t="s">
        <v>119</v>
      </c>
      <c r="F75" s="32"/>
      <c r="G75" s="34" t="s">
        <v>174</v>
      </c>
      <c r="H75" s="35" t="n">
        <v>0.42</v>
      </c>
      <c r="I75" s="36" t="s">
        <v>175</v>
      </c>
      <c r="J75" s="48" t="s">
        <v>176</v>
      </c>
    </row>
    <row r="76" customFormat="false" ht="24" hidden="false" customHeight="true" outlineLevel="0" collapsed="false">
      <c r="A76" s="32" t="s">
        <v>109</v>
      </c>
      <c r="B76" s="33" t="s">
        <v>177</v>
      </c>
      <c r="C76" s="32" t="s">
        <v>62</v>
      </c>
      <c r="D76" s="32" t="s">
        <v>178</v>
      </c>
      <c r="E76" s="32" t="s">
        <v>119</v>
      </c>
      <c r="F76" s="32"/>
      <c r="G76" s="34" t="s">
        <v>174</v>
      </c>
      <c r="H76" s="35" t="n">
        <v>0.42</v>
      </c>
      <c r="I76" s="36" t="s">
        <v>179</v>
      </c>
      <c r="J76" s="48" t="s">
        <v>180</v>
      </c>
    </row>
    <row r="77" customFormat="false" ht="25.5" hidden="false" customHeight="true" outlineLevel="0" collapsed="false">
      <c r="A77" s="32" t="s">
        <v>109</v>
      </c>
      <c r="B77" s="33" t="s">
        <v>191</v>
      </c>
      <c r="C77" s="32" t="s">
        <v>62</v>
      </c>
      <c r="D77" s="32" t="s">
        <v>192</v>
      </c>
      <c r="E77" s="32" t="s">
        <v>154</v>
      </c>
      <c r="F77" s="32"/>
      <c r="G77" s="34" t="s">
        <v>193</v>
      </c>
      <c r="H77" s="35" t="n">
        <v>4.2E-005</v>
      </c>
      <c r="I77" s="36" t="s">
        <v>194</v>
      </c>
      <c r="J77" s="48" t="s">
        <v>195</v>
      </c>
    </row>
    <row r="78" customFormat="false" ht="24" hidden="false" customHeight="true" outlineLevel="0" collapsed="false">
      <c r="A78" s="32" t="s">
        <v>109</v>
      </c>
      <c r="B78" s="33" t="s">
        <v>196</v>
      </c>
      <c r="C78" s="32" t="s">
        <v>62</v>
      </c>
      <c r="D78" s="32" t="s">
        <v>197</v>
      </c>
      <c r="E78" s="32" t="s">
        <v>198</v>
      </c>
      <c r="F78" s="32"/>
      <c r="G78" s="34" t="s">
        <v>199</v>
      </c>
      <c r="H78" s="35" t="n">
        <v>0.000336</v>
      </c>
      <c r="I78" s="36" t="s">
        <v>200</v>
      </c>
      <c r="J78" s="48" t="s">
        <v>201</v>
      </c>
    </row>
    <row r="79" customFormat="false" ht="24" hidden="false" customHeight="true" outlineLevel="0" collapsed="false">
      <c r="A79" s="32" t="s">
        <v>109</v>
      </c>
      <c r="B79" s="33" t="s">
        <v>202</v>
      </c>
      <c r="C79" s="32" t="s">
        <v>62</v>
      </c>
      <c r="D79" s="32" t="s">
        <v>203</v>
      </c>
      <c r="E79" s="32" t="s">
        <v>154</v>
      </c>
      <c r="F79" s="32"/>
      <c r="G79" s="34" t="s">
        <v>193</v>
      </c>
      <c r="H79" s="35" t="n">
        <v>0.085512</v>
      </c>
      <c r="I79" s="36" t="s">
        <v>204</v>
      </c>
      <c r="J79" s="48" t="s">
        <v>205</v>
      </c>
    </row>
    <row r="80" customFormat="false" ht="25.5" hidden="false" customHeight="true" outlineLevel="0" collapsed="false">
      <c r="A80" s="32" t="s">
        <v>109</v>
      </c>
      <c r="B80" s="33" t="s">
        <v>206</v>
      </c>
      <c r="C80" s="32" t="s">
        <v>62</v>
      </c>
      <c r="D80" s="32" t="s">
        <v>207</v>
      </c>
      <c r="E80" s="32" t="s">
        <v>154</v>
      </c>
      <c r="F80" s="32"/>
      <c r="G80" s="34" t="s">
        <v>193</v>
      </c>
      <c r="H80" s="35" t="n">
        <v>0.000126</v>
      </c>
      <c r="I80" s="36" t="s">
        <v>208</v>
      </c>
      <c r="J80" s="48" t="s">
        <v>195</v>
      </c>
    </row>
    <row r="81" customFormat="false" ht="24" hidden="false" customHeight="true" outlineLevel="0" collapsed="false">
      <c r="A81" s="32" t="s">
        <v>109</v>
      </c>
      <c r="B81" s="33" t="s">
        <v>209</v>
      </c>
      <c r="C81" s="32" t="s">
        <v>62</v>
      </c>
      <c r="D81" s="32" t="s">
        <v>210</v>
      </c>
      <c r="E81" s="32" t="s">
        <v>154</v>
      </c>
      <c r="F81" s="32"/>
      <c r="G81" s="34" t="s">
        <v>193</v>
      </c>
      <c r="H81" s="35" t="n">
        <v>8.4E-005</v>
      </c>
      <c r="I81" s="36" t="s">
        <v>211</v>
      </c>
      <c r="J81" s="48" t="s">
        <v>212</v>
      </c>
    </row>
    <row r="82" customFormat="false" ht="25.5" hidden="false" customHeight="true" outlineLevel="0" collapsed="false">
      <c r="A82" s="32" t="s">
        <v>109</v>
      </c>
      <c r="B82" s="33" t="s">
        <v>213</v>
      </c>
      <c r="C82" s="32" t="s">
        <v>62</v>
      </c>
      <c r="D82" s="32" t="s">
        <v>214</v>
      </c>
      <c r="E82" s="32" t="s">
        <v>154</v>
      </c>
      <c r="F82" s="32"/>
      <c r="G82" s="34" t="s">
        <v>193</v>
      </c>
      <c r="H82" s="35" t="n">
        <v>8.4E-005</v>
      </c>
      <c r="I82" s="36" t="s">
        <v>215</v>
      </c>
      <c r="J82" s="48" t="s">
        <v>212</v>
      </c>
    </row>
    <row r="83" customFormat="false" ht="25.5" hidden="false" customHeight="true" outlineLevel="0" collapsed="false">
      <c r="A83" s="32" t="s">
        <v>109</v>
      </c>
      <c r="B83" s="33" t="s">
        <v>216</v>
      </c>
      <c r="C83" s="32" t="s">
        <v>62</v>
      </c>
      <c r="D83" s="32" t="s">
        <v>217</v>
      </c>
      <c r="E83" s="32" t="s">
        <v>154</v>
      </c>
      <c r="F83" s="32"/>
      <c r="G83" s="34" t="s">
        <v>193</v>
      </c>
      <c r="H83" s="35" t="n">
        <v>8.4E-005</v>
      </c>
      <c r="I83" s="36" t="s">
        <v>218</v>
      </c>
      <c r="J83" s="48" t="s">
        <v>212</v>
      </c>
    </row>
    <row r="84" customFormat="false" ht="25.5" hidden="false" customHeight="true" outlineLevel="0" collapsed="false">
      <c r="A84" s="32" t="s">
        <v>109</v>
      </c>
      <c r="B84" s="33" t="s">
        <v>219</v>
      </c>
      <c r="C84" s="32" t="s">
        <v>62</v>
      </c>
      <c r="D84" s="32" t="s">
        <v>220</v>
      </c>
      <c r="E84" s="32" t="s">
        <v>154</v>
      </c>
      <c r="F84" s="32"/>
      <c r="G84" s="34" t="s">
        <v>193</v>
      </c>
      <c r="H84" s="35" t="n">
        <v>8.4E-005</v>
      </c>
      <c r="I84" s="36" t="s">
        <v>221</v>
      </c>
      <c r="J84" s="48" t="s">
        <v>212</v>
      </c>
    </row>
    <row r="85" customFormat="false" ht="24" hidden="false" customHeight="true" outlineLevel="0" collapsed="false">
      <c r="A85" s="32" t="s">
        <v>109</v>
      </c>
      <c r="B85" s="33" t="s">
        <v>222</v>
      </c>
      <c r="C85" s="32" t="s">
        <v>62</v>
      </c>
      <c r="D85" s="32" t="s">
        <v>223</v>
      </c>
      <c r="E85" s="32" t="s">
        <v>154</v>
      </c>
      <c r="F85" s="32"/>
      <c r="G85" s="34" t="s">
        <v>193</v>
      </c>
      <c r="H85" s="35" t="n">
        <v>0.001512</v>
      </c>
      <c r="I85" s="36" t="s">
        <v>224</v>
      </c>
      <c r="J85" s="48" t="s">
        <v>225</v>
      </c>
    </row>
    <row r="86" customFormat="false" ht="24" hidden="false" customHeight="true" outlineLevel="0" collapsed="false">
      <c r="A86" s="32" t="s">
        <v>109</v>
      </c>
      <c r="B86" s="33" t="s">
        <v>226</v>
      </c>
      <c r="C86" s="32" t="s">
        <v>62</v>
      </c>
      <c r="D86" s="32" t="s">
        <v>227</v>
      </c>
      <c r="E86" s="32" t="s">
        <v>154</v>
      </c>
      <c r="F86" s="32"/>
      <c r="G86" s="34" t="s">
        <v>193</v>
      </c>
      <c r="H86" s="35" t="n">
        <v>0.06699</v>
      </c>
      <c r="I86" s="36" t="s">
        <v>228</v>
      </c>
      <c r="J86" s="48" t="s">
        <v>229</v>
      </c>
    </row>
    <row r="87" customFormat="false" ht="24" hidden="false" customHeight="true" outlineLevel="0" collapsed="false">
      <c r="A87" s="32" t="s">
        <v>109</v>
      </c>
      <c r="B87" s="33" t="s">
        <v>230</v>
      </c>
      <c r="C87" s="32" t="s">
        <v>62</v>
      </c>
      <c r="D87" s="32" t="s">
        <v>231</v>
      </c>
      <c r="E87" s="32" t="s">
        <v>154</v>
      </c>
      <c r="F87" s="32"/>
      <c r="G87" s="34" t="s">
        <v>193</v>
      </c>
      <c r="H87" s="35" t="n">
        <v>8.4E-005</v>
      </c>
      <c r="I87" s="36" t="s">
        <v>232</v>
      </c>
      <c r="J87" s="48" t="s">
        <v>212</v>
      </c>
    </row>
    <row r="88" customFormat="false" ht="25.5" hidden="false" customHeight="true" outlineLevel="0" collapsed="false">
      <c r="A88" s="32" t="s">
        <v>109</v>
      </c>
      <c r="B88" s="33" t="s">
        <v>233</v>
      </c>
      <c r="C88" s="32" t="s">
        <v>62</v>
      </c>
      <c r="D88" s="32" t="s">
        <v>234</v>
      </c>
      <c r="E88" s="32" t="s">
        <v>154</v>
      </c>
      <c r="F88" s="32"/>
      <c r="G88" s="34" t="s">
        <v>235</v>
      </c>
      <c r="H88" s="35" t="n">
        <v>0.000672</v>
      </c>
      <c r="I88" s="36" t="s">
        <v>236</v>
      </c>
      <c r="J88" s="48" t="s">
        <v>237</v>
      </c>
    </row>
    <row r="89" customFormat="false" ht="24" hidden="false" customHeight="true" outlineLevel="0" collapsed="false">
      <c r="A89" s="32" t="s">
        <v>109</v>
      </c>
      <c r="B89" s="33" t="s">
        <v>238</v>
      </c>
      <c r="C89" s="32" t="s">
        <v>62</v>
      </c>
      <c r="D89" s="32" t="s">
        <v>239</v>
      </c>
      <c r="E89" s="32" t="s">
        <v>198</v>
      </c>
      <c r="F89" s="32"/>
      <c r="G89" s="34" t="s">
        <v>193</v>
      </c>
      <c r="H89" s="35" t="n">
        <v>0.00378</v>
      </c>
      <c r="I89" s="36" t="s">
        <v>240</v>
      </c>
      <c r="J89" s="48" t="s">
        <v>237</v>
      </c>
    </row>
    <row r="90" customFormat="false" ht="25.5" hidden="false" customHeight="true" outlineLevel="0" collapsed="false">
      <c r="A90" s="32" t="s">
        <v>109</v>
      </c>
      <c r="B90" s="33" t="s">
        <v>241</v>
      </c>
      <c r="C90" s="32" t="s">
        <v>62</v>
      </c>
      <c r="D90" s="32" t="s">
        <v>242</v>
      </c>
      <c r="E90" s="32" t="s">
        <v>198</v>
      </c>
      <c r="F90" s="32"/>
      <c r="G90" s="34" t="s">
        <v>193</v>
      </c>
      <c r="H90" s="35" t="n">
        <v>0.085512</v>
      </c>
      <c r="I90" s="36" t="s">
        <v>243</v>
      </c>
      <c r="J90" s="48" t="s">
        <v>244</v>
      </c>
    </row>
    <row r="91" customFormat="false" ht="25.5" hidden="false" customHeight="true" outlineLevel="0" collapsed="false">
      <c r="A91" s="32" t="s">
        <v>109</v>
      </c>
      <c r="B91" s="33" t="s">
        <v>245</v>
      </c>
      <c r="C91" s="32" t="s">
        <v>62</v>
      </c>
      <c r="D91" s="32" t="s">
        <v>246</v>
      </c>
      <c r="E91" s="32" t="s">
        <v>154</v>
      </c>
      <c r="F91" s="32"/>
      <c r="G91" s="34" t="s">
        <v>193</v>
      </c>
      <c r="H91" s="35" t="n">
        <v>8.4E-005</v>
      </c>
      <c r="I91" s="36" t="s">
        <v>247</v>
      </c>
      <c r="J91" s="48" t="s">
        <v>248</v>
      </c>
    </row>
    <row r="92" customFormat="false" ht="24" hidden="false" customHeight="true" outlineLevel="0" collapsed="false">
      <c r="A92" s="32" t="s">
        <v>109</v>
      </c>
      <c r="B92" s="33" t="s">
        <v>249</v>
      </c>
      <c r="C92" s="32" t="s">
        <v>62</v>
      </c>
      <c r="D92" s="32" t="s">
        <v>250</v>
      </c>
      <c r="E92" s="32" t="s">
        <v>154</v>
      </c>
      <c r="F92" s="32"/>
      <c r="G92" s="34" t="s">
        <v>193</v>
      </c>
      <c r="H92" s="35" t="n">
        <v>0.00378</v>
      </c>
      <c r="I92" s="36" t="s">
        <v>251</v>
      </c>
      <c r="J92" s="48" t="s">
        <v>252</v>
      </c>
    </row>
    <row r="93" customFormat="false" ht="25.5" hidden="false" customHeight="true" outlineLevel="0" collapsed="false">
      <c r="A93" s="32" t="s">
        <v>109</v>
      </c>
      <c r="B93" s="33" t="s">
        <v>253</v>
      </c>
      <c r="C93" s="32" t="s">
        <v>62</v>
      </c>
      <c r="D93" s="32" t="s">
        <v>254</v>
      </c>
      <c r="E93" s="32" t="s">
        <v>154</v>
      </c>
      <c r="F93" s="32"/>
      <c r="G93" s="34" t="s">
        <v>193</v>
      </c>
      <c r="H93" s="35" t="n">
        <v>0.000504</v>
      </c>
      <c r="I93" s="36" t="s">
        <v>255</v>
      </c>
      <c r="J93" s="48" t="s">
        <v>195</v>
      </c>
    </row>
    <row r="94" customFormat="false" ht="24" hidden="false" customHeight="true" outlineLevel="0" collapsed="false">
      <c r="A94" s="32" t="s">
        <v>109</v>
      </c>
      <c r="B94" s="33" t="s">
        <v>256</v>
      </c>
      <c r="C94" s="32" t="s">
        <v>62</v>
      </c>
      <c r="D94" s="32" t="s">
        <v>257</v>
      </c>
      <c r="E94" s="32" t="s">
        <v>154</v>
      </c>
      <c r="F94" s="32"/>
      <c r="G94" s="34" t="s">
        <v>193</v>
      </c>
      <c r="H94" s="35" t="n">
        <v>0.00126</v>
      </c>
      <c r="I94" s="36" t="s">
        <v>258</v>
      </c>
      <c r="J94" s="48" t="s">
        <v>259</v>
      </c>
    </row>
    <row r="95" customFormat="false" ht="24" hidden="false" customHeight="true" outlineLevel="0" collapsed="false">
      <c r="A95" s="32" t="s">
        <v>109</v>
      </c>
      <c r="B95" s="33" t="s">
        <v>260</v>
      </c>
      <c r="C95" s="32" t="s">
        <v>62</v>
      </c>
      <c r="D95" s="32" t="s">
        <v>261</v>
      </c>
      <c r="E95" s="32" t="s">
        <v>154</v>
      </c>
      <c r="F95" s="32"/>
      <c r="G95" s="34" t="s">
        <v>193</v>
      </c>
      <c r="H95" s="35" t="n">
        <v>0.00378</v>
      </c>
      <c r="I95" s="36" t="s">
        <v>262</v>
      </c>
      <c r="J95" s="48" t="s">
        <v>212</v>
      </c>
    </row>
    <row r="96" customFormat="false" ht="64.5" hidden="false" customHeight="true" outlineLevel="0" collapsed="false">
      <c r="A96" s="32" t="s">
        <v>109</v>
      </c>
      <c r="B96" s="33" t="s">
        <v>263</v>
      </c>
      <c r="C96" s="32" t="s">
        <v>62</v>
      </c>
      <c r="D96" s="32" t="s">
        <v>264</v>
      </c>
      <c r="E96" s="32" t="s">
        <v>154</v>
      </c>
      <c r="F96" s="32"/>
      <c r="G96" s="34" t="s">
        <v>193</v>
      </c>
      <c r="H96" s="35" t="n">
        <v>8.4E-005</v>
      </c>
      <c r="I96" s="36" t="s">
        <v>265</v>
      </c>
      <c r="J96" s="48" t="s">
        <v>212</v>
      </c>
    </row>
    <row r="97" customFormat="false" ht="25.5" hidden="false" customHeight="true" outlineLevel="0" collapsed="false">
      <c r="A97" s="32" t="s">
        <v>109</v>
      </c>
      <c r="B97" s="33" t="s">
        <v>266</v>
      </c>
      <c r="C97" s="32" t="s">
        <v>62</v>
      </c>
      <c r="D97" s="32" t="s">
        <v>267</v>
      </c>
      <c r="E97" s="32" t="s">
        <v>154</v>
      </c>
      <c r="F97" s="32"/>
      <c r="G97" s="34" t="s">
        <v>193</v>
      </c>
      <c r="H97" s="35" t="n">
        <v>8.4E-005</v>
      </c>
      <c r="I97" s="36" t="s">
        <v>268</v>
      </c>
      <c r="J97" s="48" t="s">
        <v>195</v>
      </c>
    </row>
    <row r="98" customFormat="false" ht="24" hidden="false" customHeight="true" outlineLevel="0" collapsed="false">
      <c r="A98" s="32" t="s">
        <v>109</v>
      </c>
      <c r="B98" s="33" t="s">
        <v>269</v>
      </c>
      <c r="C98" s="32" t="s">
        <v>62</v>
      </c>
      <c r="D98" s="32" t="s">
        <v>270</v>
      </c>
      <c r="E98" s="32" t="s">
        <v>154</v>
      </c>
      <c r="F98" s="32"/>
      <c r="G98" s="34" t="s">
        <v>271</v>
      </c>
      <c r="H98" s="35" t="n">
        <v>0.000672</v>
      </c>
      <c r="I98" s="36" t="s">
        <v>272</v>
      </c>
      <c r="J98" s="48" t="s">
        <v>195</v>
      </c>
    </row>
    <row r="99" customFormat="false" ht="25.5" hidden="false" customHeight="true" outlineLevel="0" collapsed="false">
      <c r="A99" s="32" t="s">
        <v>109</v>
      </c>
      <c r="B99" s="33" t="s">
        <v>273</v>
      </c>
      <c r="C99" s="32" t="s">
        <v>62</v>
      </c>
      <c r="D99" s="32" t="s">
        <v>274</v>
      </c>
      <c r="E99" s="32" t="s">
        <v>154</v>
      </c>
      <c r="F99" s="32"/>
      <c r="G99" s="34" t="s">
        <v>193</v>
      </c>
      <c r="H99" s="35" t="n">
        <v>0.000126</v>
      </c>
      <c r="I99" s="36" t="s">
        <v>275</v>
      </c>
      <c r="J99" s="48" t="s">
        <v>195</v>
      </c>
    </row>
    <row r="100" customFormat="false" ht="24" hidden="false" customHeight="true" outlineLevel="0" collapsed="false">
      <c r="A100" s="32" t="s">
        <v>109</v>
      </c>
      <c r="B100" s="33" t="s">
        <v>276</v>
      </c>
      <c r="C100" s="32" t="s">
        <v>62</v>
      </c>
      <c r="D100" s="32" t="s">
        <v>277</v>
      </c>
      <c r="E100" s="32" t="s">
        <v>154</v>
      </c>
      <c r="F100" s="32"/>
      <c r="G100" s="34" t="s">
        <v>193</v>
      </c>
      <c r="H100" s="35" t="n">
        <v>4.2E-005</v>
      </c>
      <c r="I100" s="36" t="s">
        <v>278</v>
      </c>
      <c r="J100" s="48" t="s">
        <v>225</v>
      </c>
    </row>
    <row r="101" customFormat="false" ht="25.5" hidden="false" customHeight="true" outlineLevel="0" collapsed="false">
      <c r="A101" s="32" t="s">
        <v>109</v>
      </c>
      <c r="B101" s="33" t="s">
        <v>279</v>
      </c>
      <c r="C101" s="32" t="s">
        <v>62</v>
      </c>
      <c r="D101" s="32" t="s">
        <v>280</v>
      </c>
      <c r="E101" s="32" t="s">
        <v>154</v>
      </c>
      <c r="F101" s="32"/>
      <c r="G101" s="34" t="s">
        <v>193</v>
      </c>
      <c r="H101" s="35" t="n">
        <v>4.2E-005</v>
      </c>
      <c r="I101" s="36" t="s">
        <v>281</v>
      </c>
      <c r="J101" s="48" t="s">
        <v>248</v>
      </c>
    </row>
    <row r="102" customFormat="false" ht="24" hidden="false" customHeight="true" outlineLevel="0" collapsed="false">
      <c r="A102" s="32" t="s">
        <v>109</v>
      </c>
      <c r="B102" s="33" t="s">
        <v>282</v>
      </c>
      <c r="C102" s="32" t="s">
        <v>62</v>
      </c>
      <c r="D102" s="32" t="s">
        <v>283</v>
      </c>
      <c r="E102" s="32" t="s">
        <v>154</v>
      </c>
      <c r="F102" s="32"/>
      <c r="G102" s="34" t="s">
        <v>193</v>
      </c>
      <c r="H102" s="35" t="n">
        <v>0.000336</v>
      </c>
      <c r="I102" s="36" t="s">
        <v>284</v>
      </c>
      <c r="J102" s="48" t="s">
        <v>285</v>
      </c>
    </row>
    <row r="103" customFormat="false" ht="25.5" hidden="false" customHeight="true" outlineLevel="0" collapsed="false">
      <c r="A103" s="32" t="s">
        <v>109</v>
      </c>
      <c r="B103" s="33" t="s">
        <v>286</v>
      </c>
      <c r="C103" s="32" t="s">
        <v>62</v>
      </c>
      <c r="D103" s="32" t="s">
        <v>287</v>
      </c>
      <c r="E103" s="32" t="s">
        <v>154</v>
      </c>
      <c r="F103" s="32"/>
      <c r="G103" s="34" t="s">
        <v>193</v>
      </c>
      <c r="H103" s="35" t="n">
        <v>0.000126</v>
      </c>
      <c r="I103" s="36" t="s">
        <v>288</v>
      </c>
      <c r="J103" s="48" t="s">
        <v>289</v>
      </c>
    </row>
    <row r="104" customFormat="false" ht="25.5" hidden="false" customHeight="true" outlineLevel="0" collapsed="false">
      <c r="A104" s="32" t="s">
        <v>109</v>
      </c>
      <c r="B104" s="33" t="s">
        <v>290</v>
      </c>
      <c r="C104" s="32" t="s">
        <v>62</v>
      </c>
      <c r="D104" s="32" t="s">
        <v>291</v>
      </c>
      <c r="E104" s="32" t="s">
        <v>154</v>
      </c>
      <c r="F104" s="32"/>
      <c r="G104" s="34" t="s">
        <v>193</v>
      </c>
      <c r="H104" s="35" t="n">
        <v>8.4E-005</v>
      </c>
      <c r="I104" s="36" t="s">
        <v>292</v>
      </c>
      <c r="J104" s="48" t="s">
        <v>195</v>
      </c>
    </row>
    <row r="105" customFormat="false" ht="25.5" hidden="false" customHeight="true" outlineLevel="0" collapsed="false">
      <c r="A105" s="32" t="s">
        <v>109</v>
      </c>
      <c r="B105" s="33" t="s">
        <v>293</v>
      </c>
      <c r="C105" s="32" t="s">
        <v>62</v>
      </c>
      <c r="D105" s="32" t="s">
        <v>294</v>
      </c>
      <c r="E105" s="32" t="s">
        <v>154</v>
      </c>
      <c r="F105" s="32"/>
      <c r="G105" s="34" t="s">
        <v>193</v>
      </c>
      <c r="H105" s="35" t="n">
        <v>0.000168</v>
      </c>
      <c r="I105" s="36" t="s">
        <v>295</v>
      </c>
      <c r="J105" s="48" t="s">
        <v>195</v>
      </c>
    </row>
    <row r="106" customFormat="false" ht="24" hidden="false" customHeight="true" outlineLevel="0" collapsed="false">
      <c r="A106" s="32" t="s">
        <v>109</v>
      </c>
      <c r="B106" s="33" t="s">
        <v>296</v>
      </c>
      <c r="C106" s="32" t="s">
        <v>62</v>
      </c>
      <c r="D106" s="32" t="s">
        <v>297</v>
      </c>
      <c r="E106" s="32" t="s">
        <v>154</v>
      </c>
      <c r="F106" s="32"/>
      <c r="G106" s="34" t="s">
        <v>193</v>
      </c>
      <c r="H106" s="35" t="n">
        <v>4.2E-005</v>
      </c>
      <c r="I106" s="36" t="s">
        <v>298</v>
      </c>
      <c r="J106" s="48" t="s">
        <v>195</v>
      </c>
    </row>
    <row r="107" customFormat="false" ht="24" hidden="false" customHeight="true" outlineLevel="0" collapsed="false">
      <c r="A107" s="32" t="s">
        <v>109</v>
      </c>
      <c r="B107" s="33" t="s">
        <v>299</v>
      </c>
      <c r="C107" s="32" t="s">
        <v>62</v>
      </c>
      <c r="D107" s="32" t="s">
        <v>300</v>
      </c>
      <c r="E107" s="32" t="s">
        <v>154</v>
      </c>
      <c r="F107" s="32"/>
      <c r="G107" s="34" t="s">
        <v>235</v>
      </c>
      <c r="H107" s="35" t="n">
        <v>0.001932</v>
      </c>
      <c r="I107" s="36" t="s">
        <v>301</v>
      </c>
      <c r="J107" s="48" t="s">
        <v>225</v>
      </c>
    </row>
    <row r="108" customFormat="false" ht="24" hidden="false" customHeight="true" outlineLevel="0" collapsed="false">
      <c r="A108" s="32" t="s">
        <v>109</v>
      </c>
      <c r="B108" s="33" t="s">
        <v>302</v>
      </c>
      <c r="C108" s="32" t="s">
        <v>62</v>
      </c>
      <c r="D108" s="32" t="s">
        <v>303</v>
      </c>
      <c r="E108" s="32" t="s">
        <v>154</v>
      </c>
      <c r="F108" s="32"/>
      <c r="G108" s="34" t="s">
        <v>193</v>
      </c>
      <c r="H108" s="35" t="n">
        <v>8.4E-005</v>
      </c>
      <c r="I108" s="36" t="s">
        <v>304</v>
      </c>
      <c r="J108" s="48" t="s">
        <v>195</v>
      </c>
    </row>
    <row r="109" customFormat="false" ht="24" hidden="false" customHeight="true" outlineLevel="0" collapsed="false">
      <c r="A109" s="32" t="s">
        <v>109</v>
      </c>
      <c r="B109" s="33" t="s">
        <v>305</v>
      </c>
      <c r="C109" s="32" t="s">
        <v>62</v>
      </c>
      <c r="D109" s="32" t="s">
        <v>306</v>
      </c>
      <c r="E109" s="32" t="s">
        <v>154</v>
      </c>
      <c r="F109" s="32"/>
      <c r="G109" s="34" t="s">
        <v>193</v>
      </c>
      <c r="H109" s="35" t="n">
        <v>0.000126</v>
      </c>
      <c r="I109" s="36" t="s">
        <v>307</v>
      </c>
      <c r="J109" s="48" t="s">
        <v>195</v>
      </c>
    </row>
    <row r="110" customFormat="false" ht="24" hidden="false" customHeight="true" outlineLevel="0" collapsed="false">
      <c r="A110" s="32" t="s">
        <v>109</v>
      </c>
      <c r="B110" s="33" t="s">
        <v>308</v>
      </c>
      <c r="C110" s="32" t="s">
        <v>62</v>
      </c>
      <c r="D110" s="32" t="s">
        <v>309</v>
      </c>
      <c r="E110" s="32" t="s">
        <v>154</v>
      </c>
      <c r="F110" s="32"/>
      <c r="G110" s="34" t="s">
        <v>193</v>
      </c>
      <c r="H110" s="35" t="n">
        <v>4.2E-005</v>
      </c>
      <c r="I110" s="36" t="s">
        <v>310</v>
      </c>
      <c r="J110" s="48" t="s">
        <v>195</v>
      </c>
    </row>
    <row r="111" customFormat="false" ht="25.5" hidden="false" customHeight="true" outlineLevel="0" collapsed="false">
      <c r="A111" s="32" t="s">
        <v>109</v>
      </c>
      <c r="B111" s="33" t="s">
        <v>311</v>
      </c>
      <c r="C111" s="32" t="s">
        <v>62</v>
      </c>
      <c r="D111" s="32" t="s">
        <v>312</v>
      </c>
      <c r="E111" s="32" t="s">
        <v>154</v>
      </c>
      <c r="F111" s="32"/>
      <c r="G111" s="34" t="s">
        <v>193</v>
      </c>
      <c r="H111" s="35" t="n">
        <v>8.4E-005</v>
      </c>
      <c r="I111" s="36" t="s">
        <v>313</v>
      </c>
      <c r="J111" s="48" t="s">
        <v>212</v>
      </c>
    </row>
    <row r="112" customFormat="false" ht="14.25" hidden="false" customHeight="false" outlineLevel="0" collapsed="false">
      <c r="A112" s="37"/>
      <c r="B112" s="37"/>
      <c r="C112" s="37"/>
      <c r="D112" s="37"/>
      <c r="E112" s="37" t="s">
        <v>124</v>
      </c>
      <c r="F112" s="38" t="n">
        <v>14.49</v>
      </c>
      <c r="G112" s="37" t="s">
        <v>125</v>
      </c>
      <c r="H112" s="38" t="n">
        <v>0</v>
      </c>
      <c r="I112" s="37" t="s">
        <v>126</v>
      </c>
      <c r="J112" s="38" t="n">
        <v>14.49</v>
      </c>
    </row>
    <row r="113" customFormat="false" ht="14.25" hidden="false" customHeight="true" outlineLevel="0" collapsed="false">
      <c r="A113" s="37"/>
      <c r="B113" s="37"/>
      <c r="C113" s="37"/>
      <c r="D113" s="37"/>
      <c r="E113" s="37" t="s">
        <v>127</v>
      </c>
      <c r="F113" s="38" t="n">
        <v>3.99</v>
      </c>
      <c r="G113" s="37"/>
      <c r="H113" s="39" t="s">
        <v>128</v>
      </c>
      <c r="I113" s="39"/>
      <c r="J113" s="38" t="n">
        <v>21.95</v>
      </c>
    </row>
    <row r="114" customFormat="false" ht="49.5" hidden="false" customHeight="true" outlineLevel="0" collapsed="false">
      <c r="A114" s="30"/>
      <c r="B114" s="30"/>
      <c r="C114" s="30"/>
      <c r="D114" s="30"/>
      <c r="E114" s="30"/>
      <c r="F114" s="30"/>
      <c r="G114" s="30" t="s">
        <v>129</v>
      </c>
      <c r="H114" s="40" t="s">
        <v>314</v>
      </c>
      <c r="I114" s="30" t="s">
        <v>131</v>
      </c>
      <c r="J114" s="15" t="n">
        <v>14530.9</v>
      </c>
    </row>
    <row r="115" customFormat="false" ht="0.75" hidden="false" customHeight="true" outlineLevel="0" collapsed="false">
      <c r="A115" s="41"/>
      <c r="B115" s="41"/>
      <c r="C115" s="41"/>
      <c r="D115" s="41"/>
      <c r="E115" s="41"/>
      <c r="F115" s="41"/>
      <c r="G115" s="41"/>
      <c r="H115" s="41"/>
      <c r="I115" s="41"/>
      <c r="J115" s="41"/>
    </row>
    <row r="116" customFormat="false" ht="18" hidden="false" customHeight="true" outlineLevel="0" collapsed="false">
      <c r="A116" s="6" t="s">
        <v>64</v>
      </c>
      <c r="B116" s="7" t="s">
        <v>25</v>
      </c>
      <c r="C116" s="6" t="s">
        <v>26</v>
      </c>
      <c r="D116" s="6" t="s">
        <v>10</v>
      </c>
      <c r="E116" s="6" t="s">
        <v>106</v>
      </c>
      <c r="F116" s="6"/>
      <c r="G116" s="17" t="s">
        <v>27</v>
      </c>
      <c r="H116" s="7" t="s">
        <v>11</v>
      </c>
      <c r="I116" s="7" t="s">
        <v>28</v>
      </c>
      <c r="J116" s="7" t="s">
        <v>12</v>
      </c>
    </row>
    <row r="117" customFormat="false" ht="25.5" hidden="false" customHeight="true" outlineLevel="0" collapsed="false">
      <c r="A117" s="20" t="s">
        <v>107</v>
      </c>
      <c r="B117" s="22" t="s">
        <v>65</v>
      </c>
      <c r="C117" s="20" t="s">
        <v>53</v>
      </c>
      <c r="D117" s="20" t="s">
        <v>66</v>
      </c>
      <c r="E117" s="20" t="s">
        <v>315</v>
      </c>
      <c r="F117" s="20"/>
      <c r="G117" s="21" t="s">
        <v>48</v>
      </c>
      <c r="H117" s="31" t="n">
        <v>1</v>
      </c>
      <c r="I117" s="23" t="n">
        <v>6.8</v>
      </c>
      <c r="J117" s="23" t="n">
        <v>6.8</v>
      </c>
    </row>
    <row r="118" customFormat="false" ht="24" hidden="false" customHeight="true" outlineLevel="0" collapsed="false">
      <c r="A118" s="32" t="s">
        <v>109</v>
      </c>
      <c r="B118" s="33" t="s">
        <v>316</v>
      </c>
      <c r="C118" s="32" t="s">
        <v>53</v>
      </c>
      <c r="D118" s="32" t="s">
        <v>317</v>
      </c>
      <c r="E118" s="32" t="s">
        <v>119</v>
      </c>
      <c r="F118" s="32"/>
      <c r="G118" s="34" t="s">
        <v>146</v>
      </c>
      <c r="H118" s="35" t="n">
        <v>0.277</v>
      </c>
      <c r="I118" s="36" t="n">
        <v>15.65096</v>
      </c>
      <c r="J118" s="36" t="n">
        <v>4.33</v>
      </c>
    </row>
    <row r="119" customFormat="false" ht="24" hidden="false" customHeight="true" outlineLevel="0" collapsed="false">
      <c r="A119" s="32" t="s">
        <v>109</v>
      </c>
      <c r="B119" s="33" t="s">
        <v>318</v>
      </c>
      <c r="C119" s="32" t="s">
        <v>53</v>
      </c>
      <c r="D119" s="32" t="s">
        <v>319</v>
      </c>
      <c r="E119" s="32" t="s">
        <v>119</v>
      </c>
      <c r="F119" s="32"/>
      <c r="G119" s="34" t="s">
        <v>146</v>
      </c>
      <c r="H119" s="35" t="n">
        <v>0.107</v>
      </c>
      <c r="I119" s="36" t="n">
        <v>23.150816</v>
      </c>
      <c r="J119" s="36" t="n">
        <v>2.47</v>
      </c>
    </row>
    <row r="120" customFormat="false" ht="14.25" hidden="false" customHeight="false" outlineLevel="0" collapsed="false">
      <c r="A120" s="37"/>
      <c r="B120" s="37"/>
      <c r="C120" s="37"/>
      <c r="D120" s="37"/>
      <c r="E120" s="37" t="s">
        <v>124</v>
      </c>
      <c r="F120" s="38" t="n">
        <v>6.8</v>
      </c>
      <c r="G120" s="37" t="s">
        <v>125</v>
      </c>
      <c r="H120" s="38" t="n">
        <v>0</v>
      </c>
      <c r="I120" s="37" t="s">
        <v>126</v>
      </c>
      <c r="J120" s="38" t="n">
        <v>6.8</v>
      </c>
    </row>
    <row r="121" customFormat="false" ht="14.25" hidden="false" customHeight="true" outlineLevel="0" collapsed="false">
      <c r="A121" s="37"/>
      <c r="B121" s="37"/>
      <c r="C121" s="37"/>
      <c r="D121" s="37"/>
      <c r="E121" s="37" t="s">
        <v>127</v>
      </c>
      <c r="F121" s="38" t="n">
        <v>1.51</v>
      </c>
      <c r="G121" s="37"/>
      <c r="H121" s="39" t="s">
        <v>128</v>
      </c>
      <c r="I121" s="39"/>
      <c r="J121" s="38" t="n">
        <v>8.31</v>
      </c>
    </row>
    <row r="122" customFormat="false" ht="49.5" hidden="false" customHeight="true" outlineLevel="0" collapsed="false">
      <c r="A122" s="30"/>
      <c r="B122" s="30"/>
      <c r="C122" s="30"/>
      <c r="D122" s="30"/>
      <c r="E122" s="30"/>
      <c r="F122" s="30"/>
      <c r="G122" s="30" t="s">
        <v>129</v>
      </c>
      <c r="H122" s="40" t="s">
        <v>320</v>
      </c>
      <c r="I122" s="30" t="s">
        <v>131</v>
      </c>
      <c r="J122" s="15" t="n">
        <v>252.62</v>
      </c>
    </row>
    <row r="123" customFormat="false" ht="0.75" hidden="false" customHeight="true" outlineLevel="0" collapsed="false">
      <c r="A123" s="41"/>
      <c r="B123" s="41"/>
      <c r="C123" s="41"/>
      <c r="D123" s="41"/>
      <c r="E123" s="41"/>
      <c r="F123" s="41"/>
      <c r="G123" s="41"/>
      <c r="H123" s="41"/>
      <c r="I123" s="41"/>
      <c r="J123" s="41"/>
    </row>
    <row r="124" customFormat="false" ht="24" hidden="false" customHeight="true" outlineLevel="0" collapsed="false">
      <c r="A124" s="8" t="s">
        <v>67</v>
      </c>
      <c r="B124" s="8"/>
      <c r="C124" s="8"/>
      <c r="D124" s="8" t="s">
        <v>68</v>
      </c>
      <c r="E124" s="8"/>
      <c r="F124" s="8"/>
      <c r="G124" s="8"/>
      <c r="H124" s="9"/>
      <c r="I124" s="8"/>
      <c r="J124" s="10" t="n">
        <v>356810.76</v>
      </c>
    </row>
    <row r="125" customFormat="false" ht="18" hidden="false" customHeight="true" outlineLevel="0" collapsed="false">
      <c r="A125" s="6" t="s">
        <v>69</v>
      </c>
      <c r="B125" s="7" t="s">
        <v>25</v>
      </c>
      <c r="C125" s="6" t="s">
        <v>26</v>
      </c>
      <c r="D125" s="6" t="s">
        <v>10</v>
      </c>
      <c r="E125" s="6" t="s">
        <v>106</v>
      </c>
      <c r="F125" s="6"/>
      <c r="G125" s="17" t="s">
        <v>27</v>
      </c>
      <c r="H125" s="7" t="s">
        <v>11</v>
      </c>
      <c r="I125" s="7" t="s">
        <v>28</v>
      </c>
      <c r="J125" s="7" t="s">
        <v>12</v>
      </c>
    </row>
    <row r="126" customFormat="false" ht="51.75" hidden="false" customHeight="true" outlineLevel="0" collapsed="false">
      <c r="A126" s="20" t="s">
        <v>107</v>
      </c>
      <c r="B126" s="22" t="s">
        <v>70</v>
      </c>
      <c r="C126" s="20" t="s">
        <v>62</v>
      </c>
      <c r="D126" s="20" t="s">
        <v>71</v>
      </c>
      <c r="E126" s="20" t="s">
        <v>321</v>
      </c>
      <c r="F126" s="20"/>
      <c r="G126" s="21" t="s">
        <v>48</v>
      </c>
      <c r="H126" s="31" t="n">
        <v>1</v>
      </c>
      <c r="I126" s="23" t="n">
        <v>153.4</v>
      </c>
      <c r="J126" s="23" t="n">
        <v>153.4</v>
      </c>
    </row>
    <row r="127" customFormat="false" ht="15" hidden="false" customHeight="true" outlineLevel="0" collapsed="false">
      <c r="A127" s="6" t="s">
        <v>9</v>
      </c>
      <c r="B127" s="7" t="s">
        <v>25</v>
      </c>
      <c r="C127" s="6" t="s">
        <v>26</v>
      </c>
      <c r="D127" s="6" t="s">
        <v>10</v>
      </c>
      <c r="E127" s="6" t="s">
        <v>106</v>
      </c>
      <c r="F127" s="6"/>
      <c r="G127" s="17" t="s">
        <v>27</v>
      </c>
      <c r="H127" s="7" t="s">
        <v>11</v>
      </c>
      <c r="I127" s="7" t="s">
        <v>28</v>
      </c>
      <c r="J127" s="7" t="s">
        <v>12</v>
      </c>
    </row>
    <row r="128" customFormat="false" ht="24" hidden="false" customHeight="true" outlineLevel="0" collapsed="false">
      <c r="A128" s="43" t="s">
        <v>107</v>
      </c>
      <c r="B128" s="44" t="s">
        <v>322</v>
      </c>
      <c r="C128" s="43" t="s">
        <v>62</v>
      </c>
      <c r="D128" s="43" t="s">
        <v>323</v>
      </c>
      <c r="E128" s="43" t="s">
        <v>183</v>
      </c>
      <c r="F128" s="43"/>
      <c r="G128" s="45" t="s">
        <v>174</v>
      </c>
      <c r="H128" s="46" t="n">
        <v>1.3</v>
      </c>
      <c r="I128" s="47" t="s">
        <v>324</v>
      </c>
      <c r="J128" s="49" t="s">
        <v>325</v>
      </c>
    </row>
    <row r="129" customFormat="false" ht="24" hidden="false" customHeight="true" outlineLevel="0" collapsed="false">
      <c r="A129" s="32" t="s">
        <v>109</v>
      </c>
      <c r="B129" s="33" t="s">
        <v>326</v>
      </c>
      <c r="C129" s="32" t="s">
        <v>62</v>
      </c>
      <c r="D129" s="32" t="s">
        <v>327</v>
      </c>
      <c r="E129" s="32" t="s">
        <v>119</v>
      </c>
      <c r="F129" s="32"/>
      <c r="G129" s="34" t="s">
        <v>174</v>
      </c>
      <c r="H129" s="35" t="n">
        <v>1.3</v>
      </c>
      <c r="I129" s="36" t="s">
        <v>328</v>
      </c>
      <c r="J129" s="48" t="s">
        <v>329</v>
      </c>
    </row>
    <row r="130" customFormat="false" ht="25.5" hidden="false" customHeight="true" outlineLevel="0" collapsed="false">
      <c r="A130" s="32" t="s">
        <v>109</v>
      </c>
      <c r="B130" s="33" t="s">
        <v>330</v>
      </c>
      <c r="C130" s="32" t="s">
        <v>62</v>
      </c>
      <c r="D130" s="32" t="s">
        <v>331</v>
      </c>
      <c r="E130" s="32" t="s">
        <v>154</v>
      </c>
      <c r="F130" s="32"/>
      <c r="G130" s="34" t="s">
        <v>332</v>
      </c>
      <c r="H130" s="35" t="n">
        <v>0.03</v>
      </c>
      <c r="I130" s="36" t="s">
        <v>333</v>
      </c>
      <c r="J130" s="48" t="s">
        <v>334</v>
      </c>
    </row>
    <row r="131" customFormat="false" ht="24" hidden="false" customHeight="true" outlineLevel="0" collapsed="false">
      <c r="A131" s="43" t="s">
        <v>107</v>
      </c>
      <c r="B131" s="44" t="s">
        <v>186</v>
      </c>
      <c r="C131" s="43" t="s">
        <v>62</v>
      </c>
      <c r="D131" s="43" t="s">
        <v>187</v>
      </c>
      <c r="E131" s="43" t="s">
        <v>183</v>
      </c>
      <c r="F131" s="43"/>
      <c r="G131" s="45" t="s">
        <v>174</v>
      </c>
      <c r="H131" s="46" t="n">
        <v>1.3</v>
      </c>
      <c r="I131" s="47" t="s">
        <v>188</v>
      </c>
      <c r="J131" s="49" t="s">
        <v>335</v>
      </c>
    </row>
    <row r="132" customFormat="false" ht="25.5" hidden="false" customHeight="true" outlineLevel="0" collapsed="false">
      <c r="A132" s="32" t="s">
        <v>109</v>
      </c>
      <c r="B132" s="33" t="s">
        <v>336</v>
      </c>
      <c r="C132" s="32" t="s">
        <v>62</v>
      </c>
      <c r="D132" s="32" t="s">
        <v>337</v>
      </c>
      <c r="E132" s="32" t="s">
        <v>154</v>
      </c>
      <c r="F132" s="32"/>
      <c r="G132" s="34" t="s">
        <v>85</v>
      </c>
      <c r="H132" s="35" t="n">
        <v>1.08</v>
      </c>
      <c r="I132" s="36" t="s">
        <v>338</v>
      </c>
      <c r="J132" s="48" t="s">
        <v>339</v>
      </c>
    </row>
    <row r="133" customFormat="false" ht="25.5" hidden="false" customHeight="true" outlineLevel="0" collapsed="false">
      <c r="A133" s="32" t="s">
        <v>109</v>
      </c>
      <c r="B133" s="33" t="s">
        <v>340</v>
      </c>
      <c r="C133" s="32" t="s">
        <v>62</v>
      </c>
      <c r="D133" s="32" t="s">
        <v>341</v>
      </c>
      <c r="E133" s="32" t="s">
        <v>154</v>
      </c>
      <c r="F133" s="32"/>
      <c r="G133" s="34" t="s">
        <v>48</v>
      </c>
      <c r="H133" s="35" t="n">
        <v>1</v>
      </c>
      <c r="I133" s="36" t="s">
        <v>342</v>
      </c>
      <c r="J133" s="48" t="s">
        <v>342</v>
      </c>
    </row>
    <row r="134" customFormat="false" ht="24" hidden="false" customHeight="true" outlineLevel="0" collapsed="false">
      <c r="A134" s="32" t="s">
        <v>109</v>
      </c>
      <c r="B134" s="33" t="s">
        <v>177</v>
      </c>
      <c r="C134" s="32" t="s">
        <v>62</v>
      </c>
      <c r="D134" s="32" t="s">
        <v>178</v>
      </c>
      <c r="E134" s="32" t="s">
        <v>119</v>
      </c>
      <c r="F134" s="32"/>
      <c r="G134" s="34" t="s">
        <v>174</v>
      </c>
      <c r="H134" s="35" t="n">
        <v>1.3</v>
      </c>
      <c r="I134" s="36" t="s">
        <v>179</v>
      </c>
      <c r="J134" s="48" t="s">
        <v>343</v>
      </c>
    </row>
    <row r="135" customFormat="false" ht="25.5" hidden="false" customHeight="true" outlineLevel="0" collapsed="false">
      <c r="A135" s="32" t="s">
        <v>109</v>
      </c>
      <c r="B135" s="33" t="s">
        <v>344</v>
      </c>
      <c r="C135" s="32" t="s">
        <v>62</v>
      </c>
      <c r="D135" s="32" t="s">
        <v>345</v>
      </c>
      <c r="E135" s="32" t="s">
        <v>154</v>
      </c>
      <c r="F135" s="32"/>
      <c r="G135" s="34" t="s">
        <v>85</v>
      </c>
      <c r="H135" s="35" t="n">
        <v>0.95</v>
      </c>
      <c r="I135" s="36" t="s">
        <v>346</v>
      </c>
      <c r="J135" s="48" t="s">
        <v>347</v>
      </c>
    </row>
    <row r="136" customFormat="false" ht="39.75" hidden="false" customHeight="true" outlineLevel="0" collapsed="false">
      <c r="A136" s="50" t="s">
        <v>190</v>
      </c>
      <c r="B136" s="50"/>
      <c r="C136" s="50"/>
      <c r="D136" s="50"/>
      <c r="E136" s="50"/>
      <c r="F136" s="50"/>
      <c r="G136" s="50"/>
      <c r="H136" s="50"/>
      <c r="I136" s="50"/>
      <c r="J136" s="50"/>
    </row>
    <row r="137" customFormat="false" ht="15" hidden="false" customHeight="true" outlineLevel="0" collapsed="false">
      <c r="A137" s="6" t="s">
        <v>9</v>
      </c>
      <c r="B137" s="7" t="s">
        <v>25</v>
      </c>
      <c r="C137" s="6" t="s">
        <v>26</v>
      </c>
      <c r="D137" s="6" t="s">
        <v>10</v>
      </c>
      <c r="E137" s="6" t="s">
        <v>106</v>
      </c>
      <c r="F137" s="6"/>
      <c r="G137" s="17" t="s">
        <v>27</v>
      </c>
      <c r="H137" s="7" t="s">
        <v>11</v>
      </c>
      <c r="I137" s="7" t="s">
        <v>28</v>
      </c>
      <c r="J137" s="7" t="s">
        <v>12</v>
      </c>
    </row>
    <row r="138" customFormat="false" ht="24" hidden="false" customHeight="true" outlineLevel="0" collapsed="false">
      <c r="A138" s="32" t="s">
        <v>109</v>
      </c>
      <c r="B138" s="33" t="s">
        <v>226</v>
      </c>
      <c r="C138" s="32" t="s">
        <v>62</v>
      </c>
      <c r="D138" s="32" t="s">
        <v>227</v>
      </c>
      <c r="E138" s="32" t="s">
        <v>154</v>
      </c>
      <c r="F138" s="32"/>
      <c r="G138" s="34" t="s">
        <v>193</v>
      </c>
      <c r="H138" s="35" t="n">
        <v>0.20735</v>
      </c>
      <c r="I138" s="36" t="s">
        <v>228</v>
      </c>
      <c r="J138" s="48" t="s">
        <v>348</v>
      </c>
    </row>
    <row r="139" customFormat="false" ht="24" hidden="false" customHeight="true" outlineLevel="0" collapsed="false">
      <c r="A139" s="32" t="s">
        <v>109</v>
      </c>
      <c r="B139" s="33" t="s">
        <v>349</v>
      </c>
      <c r="C139" s="32" t="s">
        <v>62</v>
      </c>
      <c r="D139" s="32" t="s">
        <v>350</v>
      </c>
      <c r="E139" s="32" t="s">
        <v>154</v>
      </c>
      <c r="F139" s="32"/>
      <c r="G139" s="34" t="s">
        <v>193</v>
      </c>
      <c r="H139" s="35" t="n">
        <v>0.00026</v>
      </c>
      <c r="I139" s="36" t="s">
        <v>351</v>
      </c>
      <c r="J139" s="48" t="s">
        <v>212</v>
      </c>
    </row>
    <row r="140" customFormat="false" ht="24" hidden="false" customHeight="true" outlineLevel="0" collapsed="false">
      <c r="A140" s="32" t="s">
        <v>109</v>
      </c>
      <c r="B140" s="33" t="s">
        <v>352</v>
      </c>
      <c r="C140" s="32" t="s">
        <v>62</v>
      </c>
      <c r="D140" s="32" t="s">
        <v>353</v>
      </c>
      <c r="E140" s="32" t="s">
        <v>154</v>
      </c>
      <c r="F140" s="32"/>
      <c r="G140" s="34" t="s">
        <v>193</v>
      </c>
      <c r="H140" s="35" t="n">
        <v>0.00026</v>
      </c>
      <c r="I140" s="36" t="s">
        <v>354</v>
      </c>
      <c r="J140" s="48" t="s">
        <v>195</v>
      </c>
    </row>
    <row r="141" customFormat="false" ht="24" hidden="false" customHeight="true" outlineLevel="0" collapsed="false">
      <c r="A141" s="32" t="s">
        <v>109</v>
      </c>
      <c r="B141" s="33" t="s">
        <v>238</v>
      </c>
      <c r="C141" s="32" t="s">
        <v>62</v>
      </c>
      <c r="D141" s="32" t="s">
        <v>239</v>
      </c>
      <c r="E141" s="32" t="s">
        <v>198</v>
      </c>
      <c r="F141" s="32"/>
      <c r="G141" s="34" t="s">
        <v>193</v>
      </c>
      <c r="H141" s="35" t="n">
        <v>0.0117</v>
      </c>
      <c r="I141" s="36" t="s">
        <v>240</v>
      </c>
      <c r="J141" s="48" t="s">
        <v>355</v>
      </c>
    </row>
    <row r="142" customFormat="false" ht="24" hidden="false" customHeight="true" outlineLevel="0" collapsed="false">
      <c r="A142" s="32" t="s">
        <v>109</v>
      </c>
      <c r="B142" s="33" t="s">
        <v>196</v>
      </c>
      <c r="C142" s="32" t="s">
        <v>62</v>
      </c>
      <c r="D142" s="32" t="s">
        <v>197</v>
      </c>
      <c r="E142" s="32" t="s">
        <v>198</v>
      </c>
      <c r="F142" s="32"/>
      <c r="G142" s="34" t="s">
        <v>199</v>
      </c>
      <c r="H142" s="35" t="n">
        <v>0.00104</v>
      </c>
      <c r="I142" s="36" t="s">
        <v>200</v>
      </c>
      <c r="J142" s="48" t="s">
        <v>356</v>
      </c>
    </row>
    <row r="143" customFormat="false" ht="24" hidden="false" customHeight="true" outlineLevel="0" collapsed="false">
      <c r="A143" s="32" t="s">
        <v>109</v>
      </c>
      <c r="B143" s="33" t="s">
        <v>269</v>
      </c>
      <c r="C143" s="32" t="s">
        <v>62</v>
      </c>
      <c r="D143" s="32" t="s">
        <v>270</v>
      </c>
      <c r="E143" s="32" t="s">
        <v>154</v>
      </c>
      <c r="F143" s="32"/>
      <c r="G143" s="34" t="s">
        <v>271</v>
      </c>
      <c r="H143" s="35" t="n">
        <v>0.00195</v>
      </c>
      <c r="I143" s="36" t="s">
        <v>272</v>
      </c>
      <c r="J143" s="48" t="s">
        <v>212</v>
      </c>
    </row>
    <row r="144" customFormat="false" ht="24" hidden="false" customHeight="true" outlineLevel="0" collapsed="false">
      <c r="A144" s="32" t="s">
        <v>109</v>
      </c>
      <c r="B144" s="33" t="s">
        <v>357</v>
      </c>
      <c r="C144" s="32" t="s">
        <v>62</v>
      </c>
      <c r="D144" s="32" t="s">
        <v>358</v>
      </c>
      <c r="E144" s="32" t="s">
        <v>154</v>
      </c>
      <c r="F144" s="32"/>
      <c r="G144" s="34" t="s">
        <v>193</v>
      </c>
      <c r="H144" s="35" t="n">
        <v>0.00013</v>
      </c>
      <c r="I144" s="36" t="s">
        <v>359</v>
      </c>
      <c r="J144" s="48" t="s">
        <v>195</v>
      </c>
    </row>
    <row r="145" customFormat="false" ht="25.5" hidden="false" customHeight="true" outlineLevel="0" collapsed="false">
      <c r="A145" s="32" t="s">
        <v>109</v>
      </c>
      <c r="B145" s="33" t="s">
        <v>293</v>
      </c>
      <c r="C145" s="32" t="s">
        <v>62</v>
      </c>
      <c r="D145" s="32" t="s">
        <v>294</v>
      </c>
      <c r="E145" s="32" t="s">
        <v>154</v>
      </c>
      <c r="F145" s="32"/>
      <c r="G145" s="34" t="s">
        <v>193</v>
      </c>
      <c r="H145" s="35" t="n">
        <v>0.00052</v>
      </c>
      <c r="I145" s="36" t="s">
        <v>295</v>
      </c>
      <c r="J145" s="48" t="s">
        <v>212</v>
      </c>
    </row>
    <row r="146" customFormat="false" ht="25.5" hidden="false" customHeight="true" outlineLevel="0" collapsed="false">
      <c r="A146" s="32" t="s">
        <v>109</v>
      </c>
      <c r="B146" s="33" t="s">
        <v>241</v>
      </c>
      <c r="C146" s="32" t="s">
        <v>62</v>
      </c>
      <c r="D146" s="32" t="s">
        <v>242</v>
      </c>
      <c r="E146" s="32" t="s">
        <v>198</v>
      </c>
      <c r="F146" s="32"/>
      <c r="G146" s="34" t="s">
        <v>193</v>
      </c>
      <c r="H146" s="35" t="n">
        <v>0.26468</v>
      </c>
      <c r="I146" s="36" t="s">
        <v>243</v>
      </c>
      <c r="J146" s="48" t="s">
        <v>360</v>
      </c>
    </row>
    <row r="147" customFormat="false" ht="24" hidden="false" customHeight="true" outlineLevel="0" collapsed="false">
      <c r="A147" s="32" t="s">
        <v>109</v>
      </c>
      <c r="B147" s="33" t="s">
        <v>361</v>
      </c>
      <c r="C147" s="32" t="s">
        <v>62</v>
      </c>
      <c r="D147" s="32" t="s">
        <v>362</v>
      </c>
      <c r="E147" s="32" t="s">
        <v>363</v>
      </c>
      <c r="F147" s="32"/>
      <c r="G147" s="34" t="s">
        <v>193</v>
      </c>
      <c r="H147" s="35" t="n">
        <v>0.00013</v>
      </c>
      <c r="I147" s="36" t="s">
        <v>364</v>
      </c>
      <c r="J147" s="48" t="s">
        <v>285</v>
      </c>
    </row>
    <row r="148" customFormat="false" ht="24" hidden="false" customHeight="true" outlineLevel="0" collapsed="false">
      <c r="A148" s="32" t="s">
        <v>109</v>
      </c>
      <c r="B148" s="33" t="s">
        <v>256</v>
      </c>
      <c r="C148" s="32" t="s">
        <v>62</v>
      </c>
      <c r="D148" s="32" t="s">
        <v>257</v>
      </c>
      <c r="E148" s="32" t="s">
        <v>154</v>
      </c>
      <c r="F148" s="32"/>
      <c r="G148" s="34" t="s">
        <v>193</v>
      </c>
      <c r="H148" s="35" t="n">
        <v>0.0039</v>
      </c>
      <c r="I148" s="36" t="s">
        <v>258</v>
      </c>
      <c r="J148" s="48" t="s">
        <v>365</v>
      </c>
    </row>
    <row r="149" customFormat="false" ht="25.5" hidden="false" customHeight="true" outlineLevel="0" collapsed="false">
      <c r="A149" s="32" t="s">
        <v>109</v>
      </c>
      <c r="B149" s="33" t="s">
        <v>233</v>
      </c>
      <c r="C149" s="32" t="s">
        <v>62</v>
      </c>
      <c r="D149" s="32" t="s">
        <v>234</v>
      </c>
      <c r="E149" s="32" t="s">
        <v>154</v>
      </c>
      <c r="F149" s="32"/>
      <c r="G149" s="34" t="s">
        <v>235</v>
      </c>
      <c r="H149" s="35" t="n">
        <v>0.00195</v>
      </c>
      <c r="I149" s="36" t="s">
        <v>236</v>
      </c>
      <c r="J149" s="48" t="s">
        <v>355</v>
      </c>
    </row>
    <row r="150" customFormat="false" ht="24" hidden="false" customHeight="true" outlineLevel="0" collapsed="false">
      <c r="A150" s="32" t="s">
        <v>109</v>
      </c>
      <c r="B150" s="33" t="s">
        <v>202</v>
      </c>
      <c r="C150" s="32" t="s">
        <v>62</v>
      </c>
      <c r="D150" s="32" t="s">
        <v>203</v>
      </c>
      <c r="E150" s="32" t="s">
        <v>154</v>
      </c>
      <c r="F150" s="32"/>
      <c r="G150" s="34" t="s">
        <v>193</v>
      </c>
      <c r="H150" s="35" t="n">
        <v>0.26468</v>
      </c>
      <c r="I150" s="36" t="s">
        <v>204</v>
      </c>
      <c r="J150" s="48" t="s">
        <v>366</v>
      </c>
    </row>
    <row r="151" customFormat="false" ht="24" hidden="false" customHeight="true" outlineLevel="0" collapsed="false">
      <c r="A151" s="32" t="s">
        <v>109</v>
      </c>
      <c r="B151" s="33" t="s">
        <v>299</v>
      </c>
      <c r="C151" s="32" t="s">
        <v>62</v>
      </c>
      <c r="D151" s="32" t="s">
        <v>300</v>
      </c>
      <c r="E151" s="32" t="s">
        <v>154</v>
      </c>
      <c r="F151" s="32"/>
      <c r="G151" s="34" t="s">
        <v>235</v>
      </c>
      <c r="H151" s="35" t="n">
        <v>0.00598</v>
      </c>
      <c r="I151" s="36" t="s">
        <v>301</v>
      </c>
      <c r="J151" s="48" t="s">
        <v>367</v>
      </c>
    </row>
    <row r="152" customFormat="false" ht="25.5" hidden="false" customHeight="true" outlineLevel="0" collapsed="false">
      <c r="A152" s="32" t="s">
        <v>109</v>
      </c>
      <c r="B152" s="33" t="s">
        <v>253</v>
      </c>
      <c r="C152" s="32" t="s">
        <v>62</v>
      </c>
      <c r="D152" s="32" t="s">
        <v>254</v>
      </c>
      <c r="E152" s="32" t="s">
        <v>154</v>
      </c>
      <c r="F152" s="32"/>
      <c r="G152" s="34" t="s">
        <v>193</v>
      </c>
      <c r="H152" s="35" t="n">
        <v>0.00156</v>
      </c>
      <c r="I152" s="36" t="s">
        <v>255</v>
      </c>
      <c r="J152" s="48" t="s">
        <v>225</v>
      </c>
    </row>
    <row r="153" customFormat="false" ht="24" hidden="false" customHeight="true" outlineLevel="0" collapsed="false">
      <c r="A153" s="32" t="s">
        <v>109</v>
      </c>
      <c r="B153" s="33" t="s">
        <v>368</v>
      </c>
      <c r="C153" s="32" t="s">
        <v>62</v>
      </c>
      <c r="D153" s="32" t="s">
        <v>369</v>
      </c>
      <c r="E153" s="32" t="s">
        <v>154</v>
      </c>
      <c r="F153" s="32"/>
      <c r="G153" s="34" t="s">
        <v>193</v>
      </c>
      <c r="H153" s="35" t="n">
        <v>0.00026</v>
      </c>
      <c r="I153" s="36" t="s">
        <v>370</v>
      </c>
      <c r="J153" s="48" t="s">
        <v>195</v>
      </c>
    </row>
    <row r="154" customFormat="false" ht="24" hidden="false" customHeight="true" outlineLevel="0" collapsed="false">
      <c r="A154" s="32" t="s">
        <v>109</v>
      </c>
      <c r="B154" s="33" t="s">
        <v>260</v>
      </c>
      <c r="C154" s="32" t="s">
        <v>62</v>
      </c>
      <c r="D154" s="32" t="s">
        <v>261</v>
      </c>
      <c r="E154" s="32" t="s">
        <v>154</v>
      </c>
      <c r="F154" s="32"/>
      <c r="G154" s="34" t="s">
        <v>193</v>
      </c>
      <c r="H154" s="35" t="n">
        <v>0.0117</v>
      </c>
      <c r="I154" s="36" t="s">
        <v>262</v>
      </c>
      <c r="J154" s="48" t="s">
        <v>289</v>
      </c>
    </row>
    <row r="155" customFormat="false" ht="24" hidden="false" customHeight="true" outlineLevel="0" collapsed="false">
      <c r="A155" s="32" t="s">
        <v>109</v>
      </c>
      <c r="B155" s="33" t="s">
        <v>249</v>
      </c>
      <c r="C155" s="32" t="s">
        <v>62</v>
      </c>
      <c r="D155" s="32" t="s">
        <v>250</v>
      </c>
      <c r="E155" s="32" t="s">
        <v>154</v>
      </c>
      <c r="F155" s="32"/>
      <c r="G155" s="34" t="s">
        <v>193</v>
      </c>
      <c r="H155" s="35" t="n">
        <v>0.0117</v>
      </c>
      <c r="I155" s="36" t="s">
        <v>251</v>
      </c>
      <c r="J155" s="48" t="s">
        <v>371</v>
      </c>
    </row>
    <row r="156" customFormat="false" ht="25.5" hidden="false" customHeight="true" outlineLevel="0" collapsed="false">
      <c r="A156" s="32" t="s">
        <v>109</v>
      </c>
      <c r="B156" s="33" t="s">
        <v>372</v>
      </c>
      <c r="C156" s="32" t="s">
        <v>62</v>
      </c>
      <c r="D156" s="32" t="s">
        <v>373</v>
      </c>
      <c r="E156" s="32" t="s">
        <v>363</v>
      </c>
      <c r="F156" s="32"/>
      <c r="G156" s="34" t="s">
        <v>193</v>
      </c>
      <c r="H156" s="35" t="n">
        <v>0.00013</v>
      </c>
      <c r="I156" s="36" t="s">
        <v>374</v>
      </c>
      <c r="J156" s="48" t="s">
        <v>248</v>
      </c>
    </row>
    <row r="157" customFormat="false" ht="24" hidden="false" customHeight="true" outlineLevel="0" collapsed="false">
      <c r="A157" s="32" t="s">
        <v>109</v>
      </c>
      <c r="B157" s="33" t="s">
        <v>222</v>
      </c>
      <c r="C157" s="32" t="s">
        <v>62</v>
      </c>
      <c r="D157" s="32" t="s">
        <v>223</v>
      </c>
      <c r="E157" s="32" t="s">
        <v>154</v>
      </c>
      <c r="F157" s="32"/>
      <c r="G157" s="34" t="s">
        <v>193</v>
      </c>
      <c r="H157" s="35" t="n">
        <v>0.00468</v>
      </c>
      <c r="I157" s="36" t="s">
        <v>224</v>
      </c>
      <c r="J157" s="48" t="s">
        <v>375</v>
      </c>
    </row>
    <row r="158" customFormat="false" ht="24" hidden="false" customHeight="true" outlineLevel="0" collapsed="false">
      <c r="A158" s="32" t="s">
        <v>109</v>
      </c>
      <c r="B158" s="33" t="s">
        <v>326</v>
      </c>
      <c r="C158" s="32" t="s">
        <v>62</v>
      </c>
      <c r="D158" s="32" t="s">
        <v>327</v>
      </c>
      <c r="E158" s="32" t="s">
        <v>119</v>
      </c>
      <c r="F158" s="32"/>
      <c r="G158" s="34" t="s">
        <v>174</v>
      </c>
      <c r="H158" s="35" t="n">
        <v>1.3</v>
      </c>
      <c r="I158" s="36" t="s">
        <v>328</v>
      </c>
      <c r="J158" s="48" t="s">
        <v>329</v>
      </c>
    </row>
    <row r="159" customFormat="false" ht="25.5" hidden="false" customHeight="true" outlineLevel="0" collapsed="false">
      <c r="A159" s="32" t="s">
        <v>109</v>
      </c>
      <c r="B159" s="33" t="s">
        <v>330</v>
      </c>
      <c r="C159" s="32" t="s">
        <v>62</v>
      </c>
      <c r="D159" s="32" t="s">
        <v>331</v>
      </c>
      <c r="E159" s="32" t="s">
        <v>154</v>
      </c>
      <c r="F159" s="32"/>
      <c r="G159" s="34" t="s">
        <v>332</v>
      </c>
      <c r="H159" s="35" t="n">
        <v>0.03</v>
      </c>
      <c r="I159" s="36" t="s">
        <v>333</v>
      </c>
      <c r="J159" s="48" t="s">
        <v>334</v>
      </c>
    </row>
    <row r="160" customFormat="false" ht="24" hidden="false" customHeight="true" outlineLevel="0" collapsed="false">
      <c r="A160" s="32" t="s">
        <v>109</v>
      </c>
      <c r="B160" s="33" t="s">
        <v>302</v>
      </c>
      <c r="C160" s="32" t="s">
        <v>62</v>
      </c>
      <c r="D160" s="32" t="s">
        <v>303</v>
      </c>
      <c r="E160" s="32" t="s">
        <v>154</v>
      </c>
      <c r="F160" s="32"/>
      <c r="G160" s="34" t="s">
        <v>193</v>
      </c>
      <c r="H160" s="35" t="n">
        <v>0.00026</v>
      </c>
      <c r="I160" s="36" t="s">
        <v>304</v>
      </c>
      <c r="J160" s="48" t="s">
        <v>195</v>
      </c>
    </row>
    <row r="161" customFormat="false" ht="24" hidden="false" customHeight="true" outlineLevel="0" collapsed="false">
      <c r="A161" s="32" t="s">
        <v>109</v>
      </c>
      <c r="B161" s="33" t="s">
        <v>305</v>
      </c>
      <c r="C161" s="32" t="s">
        <v>62</v>
      </c>
      <c r="D161" s="32" t="s">
        <v>306</v>
      </c>
      <c r="E161" s="32" t="s">
        <v>154</v>
      </c>
      <c r="F161" s="32"/>
      <c r="G161" s="34" t="s">
        <v>193</v>
      </c>
      <c r="H161" s="35" t="n">
        <v>0.00039</v>
      </c>
      <c r="I161" s="36" t="s">
        <v>307</v>
      </c>
      <c r="J161" s="48" t="s">
        <v>195</v>
      </c>
    </row>
    <row r="162" customFormat="false" ht="24" hidden="false" customHeight="true" outlineLevel="0" collapsed="false">
      <c r="A162" s="32" t="s">
        <v>109</v>
      </c>
      <c r="B162" s="33" t="s">
        <v>308</v>
      </c>
      <c r="C162" s="32" t="s">
        <v>62</v>
      </c>
      <c r="D162" s="32" t="s">
        <v>309</v>
      </c>
      <c r="E162" s="32" t="s">
        <v>154</v>
      </c>
      <c r="F162" s="32"/>
      <c r="G162" s="34" t="s">
        <v>193</v>
      </c>
      <c r="H162" s="35" t="n">
        <v>0.00013</v>
      </c>
      <c r="I162" s="36" t="s">
        <v>310</v>
      </c>
      <c r="J162" s="48" t="s">
        <v>195</v>
      </c>
    </row>
    <row r="163" customFormat="false" ht="25.5" hidden="false" customHeight="true" outlineLevel="0" collapsed="false">
      <c r="A163" s="32" t="s">
        <v>109</v>
      </c>
      <c r="B163" s="33" t="s">
        <v>311</v>
      </c>
      <c r="C163" s="32" t="s">
        <v>62</v>
      </c>
      <c r="D163" s="32" t="s">
        <v>312</v>
      </c>
      <c r="E163" s="32" t="s">
        <v>154</v>
      </c>
      <c r="F163" s="32"/>
      <c r="G163" s="34" t="s">
        <v>193</v>
      </c>
      <c r="H163" s="35" t="n">
        <v>0.00026</v>
      </c>
      <c r="I163" s="36" t="s">
        <v>313</v>
      </c>
      <c r="J163" s="48" t="s">
        <v>237</v>
      </c>
    </row>
    <row r="164" customFormat="false" ht="25.5" hidden="false" customHeight="true" outlineLevel="0" collapsed="false">
      <c r="A164" s="32" t="s">
        <v>109</v>
      </c>
      <c r="B164" s="33" t="s">
        <v>336</v>
      </c>
      <c r="C164" s="32" t="s">
        <v>62</v>
      </c>
      <c r="D164" s="32" t="s">
        <v>337</v>
      </c>
      <c r="E164" s="32" t="s">
        <v>154</v>
      </c>
      <c r="F164" s="32"/>
      <c r="G164" s="34" t="s">
        <v>85</v>
      </c>
      <c r="H164" s="35" t="n">
        <v>1.08</v>
      </c>
      <c r="I164" s="36" t="s">
        <v>338</v>
      </c>
      <c r="J164" s="48" t="s">
        <v>339</v>
      </c>
    </row>
    <row r="165" customFormat="false" ht="25.5" hidden="false" customHeight="true" outlineLevel="0" collapsed="false">
      <c r="A165" s="32" t="s">
        <v>109</v>
      </c>
      <c r="B165" s="33" t="s">
        <v>340</v>
      </c>
      <c r="C165" s="32" t="s">
        <v>62</v>
      </c>
      <c r="D165" s="32" t="s">
        <v>341</v>
      </c>
      <c r="E165" s="32" t="s">
        <v>154</v>
      </c>
      <c r="F165" s="32"/>
      <c r="G165" s="34" t="s">
        <v>48</v>
      </c>
      <c r="H165" s="35" t="n">
        <v>1</v>
      </c>
      <c r="I165" s="36" t="s">
        <v>342</v>
      </c>
      <c r="J165" s="48" t="s">
        <v>342</v>
      </c>
    </row>
    <row r="166" customFormat="false" ht="24" hidden="false" customHeight="true" outlineLevel="0" collapsed="false">
      <c r="A166" s="32" t="s">
        <v>109</v>
      </c>
      <c r="B166" s="33" t="s">
        <v>177</v>
      </c>
      <c r="C166" s="32" t="s">
        <v>62</v>
      </c>
      <c r="D166" s="32" t="s">
        <v>178</v>
      </c>
      <c r="E166" s="32" t="s">
        <v>119</v>
      </c>
      <c r="F166" s="32"/>
      <c r="G166" s="34" t="s">
        <v>174</v>
      </c>
      <c r="H166" s="35" t="n">
        <v>1.3</v>
      </c>
      <c r="I166" s="36" t="s">
        <v>179</v>
      </c>
      <c r="J166" s="48" t="s">
        <v>343</v>
      </c>
    </row>
    <row r="167" customFormat="false" ht="25.5" hidden="false" customHeight="true" outlineLevel="0" collapsed="false">
      <c r="A167" s="32" t="s">
        <v>109</v>
      </c>
      <c r="B167" s="33" t="s">
        <v>344</v>
      </c>
      <c r="C167" s="32" t="s">
        <v>62</v>
      </c>
      <c r="D167" s="32" t="s">
        <v>345</v>
      </c>
      <c r="E167" s="32" t="s">
        <v>154</v>
      </c>
      <c r="F167" s="32"/>
      <c r="G167" s="34" t="s">
        <v>85</v>
      </c>
      <c r="H167" s="35" t="n">
        <v>0.95</v>
      </c>
      <c r="I167" s="36" t="s">
        <v>346</v>
      </c>
      <c r="J167" s="48" t="s">
        <v>347</v>
      </c>
    </row>
    <row r="168" customFormat="false" ht="14.25" hidden="false" customHeight="false" outlineLevel="0" collapsed="false">
      <c r="A168" s="37"/>
      <c r="B168" s="37"/>
      <c r="C168" s="37"/>
      <c r="D168" s="37"/>
      <c r="E168" s="37" t="s">
        <v>124</v>
      </c>
      <c r="F168" s="38" t="n">
        <v>46.84</v>
      </c>
      <c r="G168" s="37" t="s">
        <v>125</v>
      </c>
      <c r="H168" s="38" t="n">
        <v>0</v>
      </c>
      <c r="I168" s="37" t="s">
        <v>126</v>
      </c>
      <c r="J168" s="38" t="n">
        <v>46.84</v>
      </c>
    </row>
    <row r="169" customFormat="false" ht="14.25" hidden="false" customHeight="true" outlineLevel="0" collapsed="false">
      <c r="A169" s="37"/>
      <c r="B169" s="37"/>
      <c r="C169" s="37"/>
      <c r="D169" s="37"/>
      <c r="E169" s="37" t="s">
        <v>127</v>
      </c>
      <c r="F169" s="38" t="n">
        <v>34.1</v>
      </c>
      <c r="G169" s="37"/>
      <c r="H169" s="39" t="s">
        <v>128</v>
      </c>
      <c r="I169" s="39"/>
      <c r="J169" s="38" t="n">
        <v>187.5</v>
      </c>
    </row>
    <row r="170" customFormat="false" ht="49.5" hidden="false" customHeight="true" outlineLevel="0" collapsed="false">
      <c r="A170" s="30"/>
      <c r="B170" s="30"/>
      <c r="C170" s="30"/>
      <c r="D170" s="30"/>
      <c r="E170" s="30"/>
      <c r="F170" s="30"/>
      <c r="G170" s="30" t="s">
        <v>129</v>
      </c>
      <c r="H170" s="40" t="s">
        <v>376</v>
      </c>
      <c r="I170" s="30" t="s">
        <v>131</v>
      </c>
      <c r="J170" s="15" t="n">
        <v>12018.75</v>
      </c>
    </row>
    <row r="171" customFormat="false" ht="0.75" hidden="false" customHeight="true" outlineLevel="0" collapsed="false">
      <c r="A171" s="41"/>
      <c r="B171" s="41"/>
      <c r="C171" s="41"/>
      <c r="D171" s="41"/>
      <c r="E171" s="41"/>
      <c r="F171" s="41"/>
      <c r="G171" s="41"/>
      <c r="H171" s="41"/>
      <c r="I171" s="41"/>
      <c r="J171" s="41"/>
    </row>
    <row r="172" customFormat="false" ht="18" hidden="false" customHeight="true" outlineLevel="0" collapsed="false">
      <c r="A172" s="6" t="s">
        <v>72</v>
      </c>
      <c r="B172" s="7" t="s">
        <v>25</v>
      </c>
      <c r="C172" s="6" t="s">
        <v>26</v>
      </c>
      <c r="D172" s="6" t="s">
        <v>10</v>
      </c>
      <c r="E172" s="6" t="s">
        <v>106</v>
      </c>
      <c r="F172" s="6"/>
      <c r="G172" s="17" t="s">
        <v>27</v>
      </c>
      <c r="H172" s="7" t="s">
        <v>11</v>
      </c>
      <c r="I172" s="7" t="s">
        <v>28</v>
      </c>
      <c r="J172" s="7" t="s">
        <v>12</v>
      </c>
    </row>
    <row r="173" customFormat="false" ht="39" hidden="false" customHeight="true" outlineLevel="0" collapsed="false">
      <c r="A173" s="20" t="s">
        <v>107</v>
      </c>
      <c r="B173" s="22" t="s">
        <v>73</v>
      </c>
      <c r="C173" s="20" t="s">
        <v>34</v>
      </c>
      <c r="D173" s="20" t="s">
        <v>74</v>
      </c>
      <c r="E173" s="20" t="s">
        <v>377</v>
      </c>
      <c r="F173" s="20"/>
      <c r="G173" s="21" t="s">
        <v>48</v>
      </c>
      <c r="H173" s="31" t="n">
        <v>1</v>
      </c>
      <c r="I173" s="23" t="n">
        <v>204.72</v>
      </c>
      <c r="J173" s="23" t="n">
        <v>204.72</v>
      </c>
    </row>
    <row r="174" customFormat="false" ht="39" hidden="false" customHeight="true" outlineLevel="0" collapsed="false">
      <c r="A174" s="43" t="s">
        <v>143</v>
      </c>
      <c r="B174" s="44" t="s">
        <v>378</v>
      </c>
      <c r="C174" s="43" t="s">
        <v>34</v>
      </c>
      <c r="D174" s="43" t="s">
        <v>379</v>
      </c>
      <c r="E174" s="43" t="s">
        <v>380</v>
      </c>
      <c r="F174" s="43"/>
      <c r="G174" s="45" t="s">
        <v>381</v>
      </c>
      <c r="H174" s="46" t="n">
        <v>0.0012</v>
      </c>
      <c r="I174" s="47" t="n">
        <v>27.74</v>
      </c>
      <c r="J174" s="47" t="n">
        <v>0.03</v>
      </c>
    </row>
    <row r="175" customFormat="false" ht="24" hidden="false" customHeight="true" outlineLevel="0" collapsed="false">
      <c r="A175" s="43" t="s">
        <v>143</v>
      </c>
      <c r="B175" s="44" t="s">
        <v>168</v>
      </c>
      <c r="C175" s="43" t="s">
        <v>34</v>
      </c>
      <c r="D175" s="43" t="s">
        <v>169</v>
      </c>
      <c r="E175" s="43" t="s">
        <v>108</v>
      </c>
      <c r="F175" s="43"/>
      <c r="G175" s="45" t="s">
        <v>146</v>
      </c>
      <c r="H175" s="46" t="n">
        <v>0.056</v>
      </c>
      <c r="I175" s="47" t="n">
        <v>31.87</v>
      </c>
      <c r="J175" s="47" t="n">
        <v>1.78</v>
      </c>
    </row>
    <row r="176" customFormat="false" ht="39" hidden="false" customHeight="true" outlineLevel="0" collapsed="false">
      <c r="A176" s="43" t="s">
        <v>143</v>
      </c>
      <c r="B176" s="44" t="s">
        <v>382</v>
      </c>
      <c r="C176" s="43" t="s">
        <v>34</v>
      </c>
      <c r="D176" s="43" t="s">
        <v>383</v>
      </c>
      <c r="E176" s="43" t="s">
        <v>380</v>
      </c>
      <c r="F176" s="43"/>
      <c r="G176" s="45" t="s">
        <v>384</v>
      </c>
      <c r="H176" s="46" t="n">
        <v>0.0009</v>
      </c>
      <c r="I176" s="47" t="n">
        <v>28.51</v>
      </c>
      <c r="J176" s="47" t="n">
        <v>0.02</v>
      </c>
    </row>
    <row r="177" customFormat="false" ht="24" hidden="false" customHeight="true" outlineLevel="0" collapsed="false">
      <c r="A177" s="43" t="s">
        <v>143</v>
      </c>
      <c r="B177" s="44" t="s">
        <v>144</v>
      </c>
      <c r="C177" s="43" t="s">
        <v>34</v>
      </c>
      <c r="D177" s="43" t="s">
        <v>145</v>
      </c>
      <c r="E177" s="43" t="s">
        <v>108</v>
      </c>
      <c r="F177" s="43"/>
      <c r="G177" s="45" t="s">
        <v>146</v>
      </c>
      <c r="H177" s="46" t="n">
        <v>0.062</v>
      </c>
      <c r="I177" s="47" t="n">
        <v>25.11</v>
      </c>
      <c r="J177" s="47" t="n">
        <v>1.55</v>
      </c>
    </row>
    <row r="178" customFormat="false" ht="78" hidden="false" customHeight="true" outlineLevel="0" collapsed="false">
      <c r="A178" s="32" t="s">
        <v>109</v>
      </c>
      <c r="B178" s="33" t="s">
        <v>385</v>
      </c>
      <c r="C178" s="32" t="s">
        <v>34</v>
      </c>
      <c r="D178" s="32" t="s">
        <v>386</v>
      </c>
      <c r="E178" s="32" t="s">
        <v>154</v>
      </c>
      <c r="F178" s="32"/>
      <c r="G178" s="34" t="s">
        <v>48</v>
      </c>
      <c r="H178" s="35" t="n">
        <v>1.146</v>
      </c>
      <c r="I178" s="36" t="n">
        <v>169.07</v>
      </c>
      <c r="J178" s="36" t="n">
        <v>193.75</v>
      </c>
    </row>
    <row r="179" customFormat="false" ht="39" hidden="false" customHeight="true" outlineLevel="0" collapsed="false">
      <c r="A179" s="32" t="s">
        <v>109</v>
      </c>
      <c r="B179" s="33" t="s">
        <v>387</v>
      </c>
      <c r="C179" s="32" t="s">
        <v>34</v>
      </c>
      <c r="D179" s="32" t="s">
        <v>388</v>
      </c>
      <c r="E179" s="32" t="s">
        <v>154</v>
      </c>
      <c r="F179" s="32"/>
      <c r="G179" s="34" t="s">
        <v>389</v>
      </c>
      <c r="H179" s="35" t="n">
        <v>4.15</v>
      </c>
      <c r="I179" s="36" t="n">
        <v>1.83</v>
      </c>
      <c r="J179" s="36" t="n">
        <v>7.59</v>
      </c>
    </row>
    <row r="180" customFormat="false" ht="14.25" hidden="false" customHeight="false" outlineLevel="0" collapsed="false">
      <c r="A180" s="37"/>
      <c r="B180" s="37"/>
      <c r="C180" s="37"/>
      <c r="D180" s="37"/>
      <c r="E180" s="37" t="s">
        <v>124</v>
      </c>
      <c r="F180" s="38" t="n">
        <v>2.31</v>
      </c>
      <c r="G180" s="37" t="s">
        <v>125</v>
      </c>
      <c r="H180" s="38" t="n">
        <v>0</v>
      </c>
      <c r="I180" s="37" t="s">
        <v>126</v>
      </c>
      <c r="J180" s="38" t="n">
        <v>2.31</v>
      </c>
    </row>
    <row r="181" customFormat="false" ht="14.25" hidden="false" customHeight="true" outlineLevel="0" collapsed="false">
      <c r="A181" s="37"/>
      <c r="B181" s="37"/>
      <c r="C181" s="37"/>
      <c r="D181" s="37"/>
      <c r="E181" s="37" t="s">
        <v>127</v>
      </c>
      <c r="F181" s="38" t="n">
        <v>45.5</v>
      </c>
      <c r="G181" s="37"/>
      <c r="H181" s="39" t="s">
        <v>128</v>
      </c>
      <c r="I181" s="39"/>
      <c r="J181" s="38" t="n">
        <v>250.22</v>
      </c>
    </row>
    <row r="182" customFormat="false" ht="49.5" hidden="false" customHeight="true" outlineLevel="0" collapsed="false">
      <c r="A182" s="30"/>
      <c r="B182" s="30"/>
      <c r="C182" s="30"/>
      <c r="D182" s="30"/>
      <c r="E182" s="30"/>
      <c r="F182" s="30"/>
      <c r="G182" s="30" t="s">
        <v>129</v>
      </c>
      <c r="H182" s="40" t="s">
        <v>314</v>
      </c>
      <c r="I182" s="30" t="s">
        <v>131</v>
      </c>
      <c r="J182" s="15" t="n">
        <v>165645.64</v>
      </c>
    </row>
    <row r="183" customFormat="false" ht="0.75" hidden="false" customHeight="true" outlineLevel="0" collapsed="false">
      <c r="A183" s="41"/>
      <c r="B183" s="41"/>
      <c r="C183" s="41"/>
      <c r="D183" s="41"/>
      <c r="E183" s="41"/>
      <c r="F183" s="41"/>
      <c r="G183" s="41"/>
      <c r="H183" s="41"/>
      <c r="I183" s="41"/>
      <c r="J183" s="41"/>
    </row>
    <row r="184" customFormat="false" ht="18" hidden="false" customHeight="true" outlineLevel="0" collapsed="false">
      <c r="A184" s="6" t="s">
        <v>75</v>
      </c>
      <c r="B184" s="7" t="s">
        <v>25</v>
      </c>
      <c r="C184" s="6" t="s">
        <v>26</v>
      </c>
      <c r="D184" s="6" t="s">
        <v>10</v>
      </c>
      <c r="E184" s="6" t="s">
        <v>106</v>
      </c>
      <c r="F184" s="6"/>
      <c r="G184" s="17" t="s">
        <v>27</v>
      </c>
      <c r="H184" s="7" t="s">
        <v>11</v>
      </c>
      <c r="I184" s="7" t="s">
        <v>28</v>
      </c>
      <c r="J184" s="7" t="s">
        <v>12</v>
      </c>
    </row>
    <row r="185" customFormat="false" ht="39" hidden="false" customHeight="true" outlineLevel="0" collapsed="false">
      <c r="A185" s="20" t="s">
        <v>107</v>
      </c>
      <c r="B185" s="22" t="s">
        <v>76</v>
      </c>
      <c r="C185" s="20" t="s">
        <v>34</v>
      </c>
      <c r="D185" s="20" t="s">
        <v>77</v>
      </c>
      <c r="E185" s="20" t="s">
        <v>377</v>
      </c>
      <c r="F185" s="20"/>
      <c r="G185" s="21" t="s">
        <v>59</v>
      </c>
      <c r="H185" s="31" t="n">
        <v>1</v>
      </c>
      <c r="I185" s="23" t="n">
        <v>181</v>
      </c>
      <c r="J185" s="23" t="n">
        <v>181</v>
      </c>
    </row>
    <row r="186" customFormat="false" ht="24" hidden="false" customHeight="true" outlineLevel="0" collapsed="false">
      <c r="A186" s="43" t="s">
        <v>143</v>
      </c>
      <c r="B186" s="44" t="s">
        <v>168</v>
      </c>
      <c r="C186" s="43" t="s">
        <v>34</v>
      </c>
      <c r="D186" s="43" t="s">
        <v>169</v>
      </c>
      <c r="E186" s="43" t="s">
        <v>108</v>
      </c>
      <c r="F186" s="43"/>
      <c r="G186" s="45" t="s">
        <v>146</v>
      </c>
      <c r="H186" s="46" t="n">
        <v>0.539</v>
      </c>
      <c r="I186" s="47" t="n">
        <v>31.87</v>
      </c>
      <c r="J186" s="47" t="n">
        <v>17.17</v>
      </c>
    </row>
    <row r="187" customFormat="false" ht="39" hidden="false" customHeight="true" outlineLevel="0" collapsed="false">
      <c r="A187" s="43" t="s">
        <v>143</v>
      </c>
      <c r="B187" s="44" t="s">
        <v>378</v>
      </c>
      <c r="C187" s="43" t="s">
        <v>34</v>
      </c>
      <c r="D187" s="43" t="s">
        <v>379</v>
      </c>
      <c r="E187" s="43" t="s">
        <v>380</v>
      </c>
      <c r="F187" s="43"/>
      <c r="G187" s="45" t="s">
        <v>381</v>
      </c>
      <c r="H187" s="46" t="n">
        <v>0.0183</v>
      </c>
      <c r="I187" s="47" t="n">
        <v>27.74</v>
      </c>
      <c r="J187" s="47" t="n">
        <v>0.5</v>
      </c>
    </row>
    <row r="188" customFormat="false" ht="39" hidden="false" customHeight="true" outlineLevel="0" collapsed="false">
      <c r="A188" s="43" t="s">
        <v>143</v>
      </c>
      <c r="B188" s="44" t="s">
        <v>382</v>
      </c>
      <c r="C188" s="43" t="s">
        <v>34</v>
      </c>
      <c r="D188" s="43" t="s">
        <v>383</v>
      </c>
      <c r="E188" s="43" t="s">
        <v>380</v>
      </c>
      <c r="F188" s="43"/>
      <c r="G188" s="45" t="s">
        <v>384</v>
      </c>
      <c r="H188" s="46" t="n">
        <v>0.0132</v>
      </c>
      <c r="I188" s="47" t="n">
        <v>28.51</v>
      </c>
      <c r="J188" s="47" t="n">
        <v>0.37</v>
      </c>
    </row>
    <row r="189" customFormat="false" ht="24" hidden="false" customHeight="true" outlineLevel="0" collapsed="false">
      <c r="A189" s="43" t="s">
        <v>143</v>
      </c>
      <c r="B189" s="44" t="s">
        <v>144</v>
      </c>
      <c r="C189" s="43" t="s">
        <v>34</v>
      </c>
      <c r="D189" s="43" t="s">
        <v>145</v>
      </c>
      <c r="E189" s="43" t="s">
        <v>108</v>
      </c>
      <c r="F189" s="43"/>
      <c r="G189" s="45" t="s">
        <v>146</v>
      </c>
      <c r="H189" s="46" t="n">
        <v>0.633</v>
      </c>
      <c r="I189" s="47" t="n">
        <v>25.11</v>
      </c>
      <c r="J189" s="47" t="n">
        <v>15.89</v>
      </c>
    </row>
    <row r="190" customFormat="false" ht="25.5" hidden="false" customHeight="true" outlineLevel="0" collapsed="false">
      <c r="A190" s="32" t="s">
        <v>109</v>
      </c>
      <c r="B190" s="33" t="s">
        <v>390</v>
      </c>
      <c r="C190" s="32" t="s">
        <v>34</v>
      </c>
      <c r="D190" s="32" t="s">
        <v>391</v>
      </c>
      <c r="E190" s="32" t="s">
        <v>154</v>
      </c>
      <c r="F190" s="32"/>
      <c r="G190" s="34" t="s">
        <v>155</v>
      </c>
      <c r="H190" s="35" t="n">
        <v>0.0049</v>
      </c>
      <c r="I190" s="36" t="n">
        <v>75.69</v>
      </c>
      <c r="J190" s="36" t="n">
        <v>0.37</v>
      </c>
    </row>
    <row r="191" customFormat="false" ht="25.5" hidden="false" customHeight="true" outlineLevel="0" collapsed="false">
      <c r="A191" s="32" t="s">
        <v>109</v>
      </c>
      <c r="B191" s="33" t="s">
        <v>392</v>
      </c>
      <c r="C191" s="32" t="s">
        <v>34</v>
      </c>
      <c r="D191" s="32" t="s">
        <v>393</v>
      </c>
      <c r="E191" s="32" t="s">
        <v>154</v>
      </c>
      <c r="F191" s="32"/>
      <c r="G191" s="34" t="s">
        <v>394</v>
      </c>
      <c r="H191" s="35" t="n">
        <v>0.161</v>
      </c>
      <c r="I191" s="36" t="n">
        <v>42.92</v>
      </c>
      <c r="J191" s="36" t="n">
        <v>6.91</v>
      </c>
    </row>
    <row r="192" customFormat="false" ht="24" hidden="false" customHeight="true" outlineLevel="0" collapsed="false">
      <c r="A192" s="32" t="s">
        <v>109</v>
      </c>
      <c r="B192" s="33" t="s">
        <v>395</v>
      </c>
      <c r="C192" s="32" t="s">
        <v>34</v>
      </c>
      <c r="D192" s="32" t="s">
        <v>396</v>
      </c>
      <c r="E192" s="32" t="s">
        <v>154</v>
      </c>
      <c r="F192" s="32"/>
      <c r="G192" s="34" t="s">
        <v>155</v>
      </c>
      <c r="H192" s="35" t="n">
        <v>0.18</v>
      </c>
      <c r="I192" s="36" t="n">
        <v>214.12</v>
      </c>
      <c r="J192" s="36" t="n">
        <v>38.54</v>
      </c>
    </row>
    <row r="193" customFormat="false" ht="25.5" hidden="false" customHeight="true" outlineLevel="0" collapsed="false">
      <c r="A193" s="32" t="s">
        <v>109</v>
      </c>
      <c r="B193" s="33" t="s">
        <v>397</v>
      </c>
      <c r="C193" s="32" t="s">
        <v>34</v>
      </c>
      <c r="D193" s="32" t="s">
        <v>398</v>
      </c>
      <c r="E193" s="32" t="s">
        <v>154</v>
      </c>
      <c r="F193" s="32"/>
      <c r="G193" s="34" t="s">
        <v>59</v>
      </c>
      <c r="H193" s="35" t="n">
        <v>1.05</v>
      </c>
      <c r="I193" s="36" t="n">
        <v>96.04</v>
      </c>
      <c r="J193" s="36" t="n">
        <v>100.84</v>
      </c>
    </row>
    <row r="194" customFormat="false" ht="25.5" hidden="false" customHeight="true" outlineLevel="0" collapsed="false">
      <c r="A194" s="32" t="s">
        <v>109</v>
      </c>
      <c r="B194" s="33" t="s">
        <v>399</v>
      </c>
      <c r="C194" s="32" t="s">
        <v>34</v>
      </c>
      <c r="D194" s="32" t="s">
        <v>400</v>
      </c>
      <c r="E194" s="32" t="s">
        <v>154</v>
      </c>
      <c r="F194" s="32"/>
      <c r="G194" s="34" t="s">
        <v>155</v>
      </c>
      <c r="H194" s="35" t="n">
        <v>0.025</v>
      </c>
      <c r="I194" s="36" t="n">
        <v>16.71</v>
      </c>
      <c r="J194" s="36" t="n">
        <v>0.41</v>
      </c>
    </row>
    <row r="195" customFormat="false" ht="14.25" hidden="false" customHeight="false" outlineLevel="0" collapsed="false">
      <c r="A195" s="37"/>
      <c r="B195" s="37"/>
      <c r="C195" s="37"/>
      <c r="D195" s="37"/>
      <c r="E195" s="37" t="s">
        <v>124</v>
      </c>
      <c r="F195" s="38" t="n">
        <v>23.16</v>
      </c>
      <c r="G195" s="37" t="s">
        <v>125</v>
      </c>
      <c r="H195" s="38" t="n">
        <v>0</v>
      </c>
      <c r="I195" s="37" t="s">
        <v>126</v>
      </c>
      <c r="J195" s="38" t="n">
        <v>23.16</v>
      </c>
    </row>
    <row r="196" customFormat="false" ht="14.25" hidden="false" customHeight="true" outlineLevel="0" collapsed="false">
      <c r="A196" s="37"/>
      <c r="B196" s="37"/>
      <c r="C196" s="37"/>
      <c r="D196" s="37"/>
      <c r="E196" s="37" t="s">
        <v>127</v>
      </c>
      <c r="F196" s="38" t="n">
        <v>40.23</v>
      </c>
      <c r="G196" s="37"/>
      <c r="H196" s="39" t="s">
        <v>128</v>
      </c>
      <c r="I196" s="39"/>
      <c r="J196" s="38" t="n">
        <v>221.23</v>
      </c>
    </row>
    <row r="197" customFormat="false" ht="49.5" hidden="false" customHeight="true" outlineLevel="0" collapsed="false">
      <c r="A197" s="30"/>
      <c r="B197" s="30"/>
      <c r="C197" s="30"/>
      <c r="D197" s="30"/>
      <c r="E197" s="30"/>
      <c r="F197" s="30"/>
      <c r="G197" s="30" t="s">
        <v>129</v>
      </c>
      <c r="H197" s="40" t="s">
        <v>401</v>
      </c>
      <c r="I197" s="30" t="s">
        <v>131</v>
      </c>
      <c r="J197" s="15" t="n">
        <v>141587.2</v>
      </c>
    </row>
    <row r="198" customFormat="false" ht="0.75" hidden="false" customHeight="true" outlineLevel="0" collapsed="false">
      <c r="A198" s="41"/>
      <c r="B198" s="41"/>
      <c r="C198" s="41"/>
      <c r="D198" s="41"/>
      <c r="E198" s="41"/>
      <c r="F198" s="41"/>
      <c r="G198" s="41"/>
      <c r="H198" s="41"/>
      <c r="I198" s="41"/>
      <c r="J198" s="41"/>
    </row>
    <row r="199" customFormat="false" ht="18" hidden="false" customHeight="true" outlineLevel="0" collapsed="false">
      <c r="A199" s="6" t="s">
        <v>78</v>
      </c>
      <c r="B199" s="7" t="s">
        <v>25</v>
      </c>
      <c r="C199" s="6" t="s">
        <v>26</v>
      </c>
      <c r="D199" s="6" t="s">
        <v>10</v>
      </c>
      <c r="E199" s="6" t="s">
        <v>106</v>
      </c>
      <c r="F199" s="6"/>
      <c r="G199" s="17" t="s">
        <v>27</v>
      </c>
      <c r="H199" s="7" t="s">
        <v>11</v>
      </c>
      <c r="I199" s="7" t="s">
        <v>28</v>
      </c>
      <c r="J199" s="7" t="s">
        <v>12</v>
      </c>
    </row>
    <row r="200" customFormat="false" ht="39" hidden="false" customHeight="true" outlineLevel="0" collapsed="false">
      <c r="A200" s="20" t="s">
        <v>107</v>
      </c>
      <c r="B200" s="22" t="s">
        <v>79</v>
      </c>
      <c r="C200" s="20" t="s">
        <v>34</v>
      </c>
      <c r="D200" s="20" t="s">
        <v>80</v>
      </c>
      <c r="E200" s="20" t="s">
        <v>377</v>
      </c>
      <c r="F200" s="20"/>
      <c r="G200" s="21" t="s">
        <v>59</v>
      </c>
      <c r="H200" s="31" t="n">
        <v>1</v>
      </c>
      <c r="I200" s="23" t="n">
        <v>64.11</v>
      </c>
      <c r="J200" s="23" t="n">
        <v>64.11</v>
      </c>
    </row>
    <row r="201" customFormat="false" ht="39" hidden="false" customHeight="true" outlineLevel="0" collapsed="false">
      <c r="A201" s="43" t="s">
        <v>143</v>
      </c>
      <c r="B201" s="44" t="s">
        <v>378</v>
      </c>
      <c r="C201" s="43" t="s">
        <v>34</v>
      </c>
      <c r="D201" s="43" t="s">
        <v>379</v>
      </c>
      <c r="E201" s="43" t="s">
        <v>380</v>
      </c>
      <c r="F201" s="43"/>
      <c r="G201" s="45" t="s">
        <v>381</v>
      </c>
      <c r="H201" s="46" t="n">
        <v>0.0183</v>
      </c>
      <c r="I201" s="47" t="n">
        <v>27.74</v>
      </c>
      <c r="J201" s="47" t="n">
        <v>0.5</v>
      </c>
    </row>
    <row r="202" customFormat="false" ht="24" hidden="false" customHeight="true" outlineLevel="0" collapsed="false">
      <c r="A202" s="43" t="s">
        <v>143</v>
      </c>
      <c r="B202" s="44" t="s">
        <v>144</v>
      </c>
      <c r="C202" s="43" t="s">
        <v>34</v>
      </c>
      <c r="D202" s="43" t="s">
        <v>145</v>
      </c>
      <c r="E202" s="43" t="s">
        <v>108</v>
      </c>
      <c r="F202" s="43"/>
      <c r="G202" s="45" t="s">
        <v>146</v>
      </c>
      <c r="H202" s="46" t="n">
        <v>0.239</v>
      </c>
      <c r="I202" s="47" t="n">
        <v>25.11</v>
      </c>
      <c r="J202" s="47" t="n">
        <v>6</v>
      </c>
    </row>
    <row r="203" customFormat="false" ht="24" hidden="false" customHeight="true" outlineLevel="0" collapsed="false">
      <c r="A203" s="43" t="s">
        <v>143</v>
      </c>
      <c r="B203" s="44" t="s">
        <v>168</v>
      </c>
      <c r="C203" s="43" t="s">
        <v>34</v>
      </c>
      <c r="D203" s="43" t="s">
        <v>169</v>
      </c>
      <c r="E203" s="43" t="s">
        <v>108</v>
      </c>
      <c r="F203" s="43"/>
      <c r="G203" s="45" t="s">
        <v>146</v>
      </c>
      <c r="H203" s="46" t="n">
        <v>0.145</v>
      </c>
      <c r="I203" s="47" t="n">
        <v>31.87</v>
      </c>
      <c r="J203" s="47" t="n">
        <v>4.62</v>
      </c>
    </row>
    <row r="204" customFormat="false" ht="39" hidden="false" customHeight="true" outlineLevel="0" collapsed="false">
      <c r="A204" s="43" t="s">
        <v>143</v>
      </c>
      <c r="B204" s="44" t="s">
        <v>382</v>
      </c>
      <c r="C204" s="43" t="s">
        <v>34</v>
      </c>
      <c r="D204" s="43" t="s">
        <v>383</v>
      </c>
      <c r="E204" s="43" t="s">
        <v>380</v>
      </c>
      <c r="F204" s="43"/>
      <c r="G204" s="45" t="s">
        <v>384</v>
      </c>
      <c r="H204" s="46" t="n">
        <v>0.0132</v>
      </c>
      <c r="I204" s="47" t="n">
        <v>28.51</v>
      </c>
      <c r="J204" s="47" t="n">
        <v>0.37</v>
      </c>
    </row>
    <row r="205" customFormat="false" ht="25.5" hidden="false" customHeight="true" outlineLevel="0" collapsed="false">
      <c r="A205" s="32" t="s">
        <v>109</v>
      </c>
      <c r="B205" s="33" t="s">
        <v>390</v>
      </c>
      <c r="C205" s="32" t="s">
        <v>34</v>
      </c>
      <c r="D205" s="32" t="s">
        <v>391</v>
      </c>
      <c r="E205" s="32" t="s">
        <v>154</v>
      </c>
      <c r="F205" s="32"/>
      <c r="G205" s="34" t="s">
        <v>155</v>
      </c>
      <c r="H205" s="35" t="n">
        <v>0.0016</v>
      </c>
      <c r="I205" s="36" t="n">
        <v>75.69</v>
      </c>
      <c r="J205" s="36" t="n">
        <v>0.12</v>
      </c>
    </row>
    <row r="206" customFormat="false" ht="25.5" hidden="false" customHeight="true" outlineLevel="0" collapsed="false">
      <c r="A206" s="32" t="s">
        <v>109</v>
      </c>
      <c r="B206" s="33" t="s">
        <v>392</v>
      </c>
      <c r="C206" s="32" t="s">
        <v>34</v>
      </c>
      <c r="D206" s="32" t="s">
        <v>393</v>
      </c>
      <c r="E206" s="32" t="s">
        <v>154</v>
      </c>
      <c r="F206" s="32"/>
      <c r="G206" s="34" t="s">
        <v>394</v>
      </c>
      <c r="H206" s="35" t="n">
        <v>0.211</v>
      </c>
      <c r="I206" s="36" t="n">
        <v>42.92</v>
      </c>
      <c r="J206" s="36" t="n">
        <v>9.05</v>
      </c>
    </row>
    <row r="207" customFormat="false" ht="25.5" hidden="false" customHeight="true" outlineLevel="0" collapsed="false">
      <c r="A207" s="32" t="s">
        <v>109</v>
      </c>
      <c r="B207" s="33" t="s">
        <v>402</v>
      </c>
      <c r="C207" s="32" t="s">
        <v>34</v>
      </c>
      <c r="D207" s="32" t="s">
        <v>403</v>
      </c>
      <c r="E207" s="32" t="s">
        <v>154</v>
      </c>
      <c r="F207" s="32"/>
      <c r="G207" s="34" t="s">
        <v>59</v>
      </c>
      <c r="H207" s="35" t="n">
        <v>1.05</v>
      </c>
      <c r="I207" s="36" t="n">
        <v>29.23</v>
      </c>
      <c r="J207" s="36" t="n">
        <v>30.69</v>
      </c>
    </row>
    <row r="208" customFormat="false" ht="24" hidden="false" customHeight="true" outlineLevel="0" collapsed="false">
      <c r="A208" s="32" t="s">
        <v>109</v>
      </c>
      <c r="B208" s="33" t="s">
        <v>395</v>
      </c>
      <c r="C208" s="32" t="s">
        <v>34</v>
      </c>
      <c r="D208" s="32" t="s">
        <v>396</v>
      </c>
      <c r="E208" s="32" t="s">
        <v>154</v>
      </c>
      <c r="F208" s="32"/>
      <c r="G208" s="34" t="s">
        <v>155</v>
      </c>
      <c r="H208" s="35" t="n">
        <v>0.059</v>
      </c>
      <c r="I208" s="36" t="n">
        <v>214.12</v>
      </c>
      <c r="J208" s="36" t="n">
        <v>12.63</v>
      </c>
    </row>
    <row r="209" customFormat="false" ht="25.5" hidden="false" customHeight="true" outlineLevel="0" collapsed="false">
      <c r="A209" s="32" t="s">
        <v>109</v>
      </c>
      <c r="B209" s="33" t="s">
        <v>399</v>
      </c>
      <c r="C209" s="32" t="s">
        <v>34</v>
      </c>
      <c r="D209" s="32" t="s">
        <v>400</v>
      </c>
      <c r="E209" s="32" t="s">
        <v>154</v>
      </c>
      <c r="F209" s="32"/>
      <c r="G209" s="34" t="s">
        <v>155</v>
      </c>
      <c r="H209" s="35" t="n">
        <v>0.008</v>
      </c>
      <c r="I209" s="36" t="n">
        <v>16.71</v>
      </c>
      <c r="J209" s="36" t="n">
        <v>0.13</v>
      </c>
    </row>
    <row r="210" customFormat="false" ht="14.25" hidden="false" customHeight="false" outlineLevel="0" collapsed="false">
      <c r="A210" s="37"/>
      <c r="B210" s="37"/>
      <c r="C210" s="37"/>
      <c r="D210" s="37"/>
      <c r="E210" s="37" t="s">
        <v>124</v>
      </c>
      <c r="F210" s="38" t="n">
        <v>7.76</v>
      </c>
      <c r="G210" s="37" t="s">
        <v>125</v>
      </c>
      <c r="H210" s="38" t="n">
        <v>0</v>
      </c>
      <c r="I210" s="37" t="s">
        <v>126</v>
      </c>
      <c r="J210" s="38" t="n">
        <v>7.76</v>
      </c>
    </row>
    <row r="211" customFormat="false" ht="14.25" hidden="false" customHeight="true" outlineLevel="0" collapsed="false">
      <c r="A211" s="37"/>
      <c r="B211" s="37"/>
      <c r="C211" s="37"/>
      <c r="D211" s="37"/>
      <c r="E211" s="37" t="s">
        <v>127</v>
      </c>
      <c r="F211" s="38" t="n">
        <v>14.25</v>
      </c>
      <c r="G211" s="37"/>
      <c r="H211" s="39" t="s">
        <v>128</v>
      </c>
      <c r="I211" s="39"/>
      <c r="J211" s="38" t="n">
        <v>78.36</v>
      </c>
    </row>
    <row r="212" customFormat="false" ht="49.5" hidden="false" customHeight="true" outlineLevel="0" collapsed="false">
      <c r="A212" s="30"/>
      <c r="B212" s="30"/>
      <c r="C212" s="30"/>
      <c r="D212" s="30"/>
      <c r="E212" s="30"/>
      <c r="F212" s="30"/>
      <c r="G212" s="30" t="s">
        <v>129</v>
      </c>
      <c r="H212" s="40" t="s">
        <v>404</v>
      </c>
      <c r="I212" s="30" t="s">
        <v>131</v>
      </c>
      <c r="J212" s="15" t="n">
        <v>4701.6</v>
      </c>
    </row>
    <row r="213" customFormat="false" ht="0.75" hidden="false" customHeight="true" outlineLevel="0" collapsed="false">
      <c r="A213" s="41"/>
      <c r="B213" s="41"/>
      <c r="C213" s="41"/>
      <c r="D213" s="41"/>
      <c r="E213" s="41"/>
      <c r="F213" s="41"/>
      <c r="G213" s="41"/>
      <c r="H213" s="41"/>
      <c r="I213" s="41"/>
      <c r="J213" s="41"/>
    </row>
    <row r="214" customFormat="false" ht="18" hidden="false" customHeight="true" outlineLevel="0" collapsed="false">
      <c r="A214" s="6" t="s">
        <v>81</v>
      </c>
      <c r="B214" s="7" t="s">
        <v>25</v>
      </c>
      <c r="C214" s="6" t="s">
        <v>26</v>
      </c>
      <c r="D214" s="6" t="s">
        <v>10</v>
      </c>
      <c r="E214" s="6" t="s">
        <v>106</v>
      </c>
      <c r="F214" s="6"/>
      <c r="G214" s="17" t="s">
        <v>27</v>
      </c>
      <c r="H214" s="7" t="s">
        <v>11</v>
      </c>
      <c r="I214" s="7" t="s">
        <v>28</v>
      </c>
      <c r="J214" s="7" t="s">
        <v>12</v>
      </c>
    </row>
    <row r="215" customFormat="false" ht="39" hidden="false" customHeight="true" outlineLevel="0" collapsed="false">
      <c r="A215" s="20" t="s">
        <v>107</v>
      </c>
      <c r="B215" s="22" t="s">
        <v>82</v>
      </c>
      <c r="C215" s="20" t="s">
        <v>83</v>
      </c>
      <c r="D215" s="20" t="s">
        <v>84</v>
      </c>
      <c r="E215" s="20" t="s">
        <v>405</v>
      </c>
      <c r="F215" s="20"/>
      <c r="G215" s="21" t="s">
        <v>85</v>
      </c>
      <c r="H215" s="31" t="n">
        <v>1</v>
      </c>
      <c r="I215" s="23" t="n">
        <v>50.3</v>
      </c>
      <c r="J215" s="23" t="n">
        <v>50.3</v>
      </c>
    </row>
    <row r="216" customFormat="false" ht="19.5" hidden="false" customHeight="true" outlineLevel="0" collapsed="false">
      <c r="A216" s="12"/>
      <c r="B216" s="12"/>
      <c r="C216" s="12"/>
      <c r="D216" s="12"/>
      <c r="E216" s="12"/>
      <c r="F216" s="12" t="s">
        <v>406</v>
      </c>
      <c r="G216" s="12"/>
      <c r="H216" s="12"/>
      <c r="I216" s="12"/>
      <c r="J216" s="30" t="n">
        <v>0</v>
      </c>
    </row>
    <row r="217" customFormat="false" ht="19.5" hidden="false" customHeight="true" outlineLevel="0" collapsed="false">
      <c r="A217" s="12"/>
      <c r="B217" s="12"/>
      <c r="C217" s="12"/>
      <c r="D217" s="12"/>
      <c r="E217" s="12"/>
      <c r="F217" s="12" t="s">
        <v>407</v>
      </c>
      <c r="G217" s="12"/>
      <c r="H217" s="12"/>
      <c r="I217" s="12"/>
      <c r="J217" s="30" t="n">
        <v>1</v>
      </c>
    </row>
    <row r="218" customFormat="false" ht="19.5" hidden="false" customHeight="true" outlineLevel="0" collapsed="false">
      <c r="A218" s="12"/>
      <c r="B218" s="12"/>
      <c r="C218" s="12"/>
      <c r="D218" s="12"/>
      <c r="E218" s="12"/>
      <c r="F218" s="12" t="s">
        <v>408</v>
      </c>
      <c r="G218" s="12"/>
      <c r="H218" s="12"/>
      <c r="I218" s="12"/>
      <c r="J218" s="30" t="n">
        <v>0</v>
      </c>
    </row>
    <row r="219" customFormat="false" ht="19.5" hidden="false" customHeight="true" outlineLevel="0" collapsed="false">
      <c r="A219" s="12"/>
      <c r="B219" s="12"/>
      <c r="C219" s="12"/>
      <c r="D219" s="12"/>
      <c r="E219" s="12"/>
      <c r="F219" s="12" t="s">
        <v>409</v>
      </c>
      <c r="G219" s="12"/>
      <c r="H219" s="12"/>
      <c r="I219" s="12"/>
      <c r="J219" s="30" t="n">
        <v>0</v>
      </c>
    </row>
    <row r="220" customFormat="false" ht="19.5" hidden="false" customHeight="true" outlineLevel="0" collapsed="false">
      <c r="A220" s="6" t="s">
        <v>410</v>
      </c>
      <c r="B220" s="7" t="s">
        <v>25</v>
      </c>
      <c r="C220" s="6" t="s">
        <v>26</v>
      </c>
      <c r="D220" s="6" t="s">
        <v>411</v>
      </c>
      <c r="E220" s="7" t="s">
        <v>412</v>
      </c>
      <c r="F220" s="7" t="s">
        <v>413</v>
      </c>
      <c r="G220" s="7" t="s">
        <v>414</v>
      </c>
      <c r="H220" s="7"/>
      <c r="I220" s="7"/>
      <c r="J220" s="7" t="s">
        <v>415</v>
      </c>
    </row>
    <row r="221" customFormat="false" ht="25.5" hidden="false" customHeight="true" outlineLevel="0" collapsed="false">
      <c r="A221" s="32" t="s">
        <v>109</v>
      </c>
      <c r="B221" s="33" t="s">
        <v>416</v>
      </c>
      <c r="C221" s="32" t="s">
        <v>83</v>
      </c>
      <c r="D221" s="32" t="s">
        <v>417</v>
      </c>
      <c r="E221" s="35" t="n">
        <v>1</v>
      </c>
      <c r="F221" s="34" t="s">
        <v>193</v>
      </c>
      <c r="G221" s="48" t="s">
        <v>418</v>
      </c>
      <c r="H221" s="48"/>
      <c r="I221" s="48"/>
      <c r="J221" s="48" t="s">
        <v>418</v>
      </c>
    </row>
    <row r="222" customFormat="false" ht="25.5" hidden="false" customHeight="true" outlineLevel="0" collapsed="false">
      <c r="A222" s="32" t="s">
        <v>109</v>
      </c>
      <c r="B222" s="33" t="s">
        <v>419</v>
      </c>
      <c r="C222" s="32" t="s">
        <v>83</v>
      </c>
      <c r="D222" s="32" t="s">
        <v>420</v>
      </c>
      <c r="E222" s="35" t="n">
        <v>1</v>
      </c>
      <c r="F222" s="34" t="s">
        <v>193</v>
      </c>
      <c r="G222" s="48" t="s">
        <v>355</v>
      </c>
      <c r="H222" s="48"/>
      <c r="I222" s="48"/>
      <c r="J222" s="48" t="s">
        <v>355</v>
      </c>
    </row>
    <row r="223" customFormat="false" ht="39" hidden="false" customHeight="true" outlineLevel="0" collapsed="false">
      <c r="A223" s="32" t="s">
        <v>109</v>
      </c>
      <c r="B223" s="33" t="s">
        <v>421</v>
      </c>
      <c r="C223" s="32" t="s">
        <v>83</v>
      </c>
      <c r="D223" s="32" t="s">
        <v>422</v>
      </c>
      <c r="E223" s="35" t="n">
        <v>0.0001628</v>
      </c>
      <c r="F223" s="34" t="s">
        <v>423</v>
      </c>
      <c r="G223" s="48" t="s">
        <v>424</v>
      </c>
      <c r="H223" s="48"/>
      <c r="I223" s="48"/>
      <c r="J223" s="48" t="s">
        <v>212</v>
      </c>
    </row>
    <row r="224" customFormat="false" ht="19.5" hidden="false" customHeight="true" outlineLevel="0" collapsed="false">
      <c r="A224" s="12"/>
      <c r="B224" s="12"/>
      <c r="C224" s="12"/>
      <c r="D224" s="12"/>
      <c r="E224" s="12"/>
      <c r="F224" s="12" t="s">
        <v>425</v>
      </c>
      <c r="G224" s="12"/>
      <c r="H224" s="12"/>
      <c r="I224" s="12"/>
      <c r="J224" s="30" t="n">
        <v>0.5645</v>
      </c>
    </row>
    <row r="225" customFormat="false" ht="19.5" hidden="false" customHeight="true" outlineLevel="0" collapsed="false">
      <c r="A225" s="6" t="s">
        <v>426</v>
      </c>
      <c r="B225" s="7" t="s">
        <v>25</v>
      </c>
      <c r="C225" s="6" t="s">
        <v>26</v>
      </c>
      <c r="D225" s="6" t="s">
        <v>198</v>
      </c>
      <c r="E225" s="7" t="s">
        <v>412</v>
      </c>
      <c r="F225" s="7" t="s">
        <v>413</v>
      </c>
      <c r="G225" s="7" t="s">
        <v>414</v>
      </c>
      <c r="H225" s="7"/>
      <c r="I225" s="7"/>
      <c r="J225" s="7" t="s">
        <v>415</v>
      </c>
    </row>
    <row r="226" customFormat="false" ht="24" hidden="false" customHeight="true" outlineLevel="0" collapsed="false">
      <c r="A226" s="43" t="s">
        <v>107</v>
      </c>
      <c r="B226" s="44" t="s">
        <v>427</v>
      </c>
      <c r="C226" s="43" t="s">
        <v>83</v>
      </c>
      <c r="D226" s="43" t="s">
        <v>428</v>
      </c>
      <c r="E226" s="46" t="n">
        <v>0.2993197</v>
      </c>
      <c r="F226" s="45" t="s">
        <v>429</v>
      </c>
      <c r="G226" s="49" t="s">
        <v>430</v>
      </c>
      <c r="H226" s="49"/>
      <c r="I226" s="49"/>
      <c r="J226" s="49" t="s">
        <v>431</v>
      </c>
    </row>
    <row r="227" customFormat="false" ht="24" hidden="false" customHeight="true" outlineLevel="0" collapsed="false">
      <c r="A227" s="43" t="s">
        <v>107</v>
      </c>
      <c r="B227" s="44" t="s">
        <v>432</v>
      </c>
      <c r="C227" s="43" t="s">
        <v>83</v>
      </c>
      <c r="D227" s="43" t="s">
        <v>145</v>
      </c>
      <c r="E227" s="46" t="n">
        <v>0.2993197</v>
      </c>
      <c r="F227" s="45" t="s">
        <v>429</v>
      </c>
      <c r="G227" s="49" t="s">
        <v>433</v>
      </c>
      <c r="H227" s="49"/>
      <c r="I227" s="49"/>
      <c r="J227" s="49" t="s">
        <v>434</v>
      </c>
    </row>
    <row r="228" customFormat="false" ht="39" hidden="false" customHeight="true" outlineLevel="0" collapsed="false">
      <c r="A228" s="43" t="s">
        <v>107</v>
      </c>
      <c r="B228" s="44" t="s">
        <v>435</v>
      </c>
      <c r="C228" s="43" t="s">
        <v>83</v>
      </c>
      <c r="D228" s="43" t="s">
        <v>436</v>
      </c>
      <c r="E228" s="46" t="n">
        <v>0.3675</v>
      </c>
      <c r="F228" s="45" t="s">
        <v>48</v>
      </c>
      <c r="G228" s="49" t="s">
        <v>437</v>
      </c>
      <c r="H228" s="49"/>
      <c r="I228" s="49"/>
      <c r="J228" s="49" t="s">
        <v>438</v>
      </c>
    </row>
    <row r="229" customFormat="false" ht="19.5" hidden="false" customHeight="true" outlineLevel="0" collapsed="false">
      <c r="A229" s="12"/>
      <c r="B229" s="12"/>
      <c r="C229" s="12"/>
      <c r="D229" s="12"/>
      <c r="E229" s="12"/>
      <c r="F229" s="12" t="s">
        <v>439</v>
      </c>
      <c r="G229" s="12"/>
      <c r="H229" s="12"/>
      <c r="I229" s="12"/>
      <c r="J229" s="30" t="n">
        <v>49.7386</v>
      </c>
    </row>
    <row r="230" customFormat="false" ht="14.25" hidden="false" customHeight="false" outlineLevel="0" collapsed="false">
      <c r="A230" s="37"/>
      <c r="B230" s="37"/>
      <c r="C230" s="37"/>
      <c r="D230" s="37"/>
      <c r="E230" s="37" t="s">
        <v>124</v>
      </c>
      <c r="F230" s="38" t="n">
        <v>18.86</v>
      </c>
      <c r="G230" s="37" t="s">
        <v>125</v>
      </c>
      <c r="H230" s="38" t="n">
        <v>0</v>
      </c>
      <c r="I230" s="37" t="s">
        <v>126</v>
      </c>
      <c r="J230" s="38" t="n">
        <v>18.86</v>
      </c>
    </row>
    <row r="231" customFormat="false" ht="14.25" hidden="false" customHeight="true" outlineLevel="0" collapsed="false">
      <c r="A231" s="37"/>
      <c r="B231" s="37"/>
      <c r="C231" s="37"/>
      <c r="D231" s="37"/>
      <c r="E231" s="37" t="s">
        <v>127</v>
      </c>
      <c r="F231" s="38" t="n">
        <v>11.18</v>
      </c>
      <c r="G231" s="37"/>
      <c r="H231" s="39" t="s">
        <v>128</v>
      </c>
      <c r="I231" s="39"/>
      <c r="J231" s="38" t="n">
        <v>61.48</v>
      </c>
    </row>
    <row r="232" customFormat="false" ht="49.5" hidden="false" customHeight="true" outlineLevel="0" collapsed="false">
      <c r="A232" s="30"/>
      <c r="B232" s="30"/>
      <c r="C232" s="30"/>
      <c r="D232" s="30"/>
      <c r="E232" s="30"/>
      <c r="F232" s="30"/>
      <c r="G232" s="30" t="s">
        <v>129</v>
      </c>
      <c r="H232" s="40" t="s">
        <v>440</v>
      </c>
      <c r="I232" s="30" t="s">
        <v>131</v>
      </c>
      <c r="J232" s="15" t="n">
        <v>11373.8</v>
      </c>
    </row>
    <row r="233" customFormat="false" ht="0.75" hidden="false" customHeight="true" outlineLevel="0" collapsed="false">
      <c r="A233" s="41"/>
      <c r="B233" s="41"/>
      <c r="C233" s="41"/>
      <c r="D233" s="41"/>
      <c r="E233" s="41"/>
      <c r="F233" s="41"/>
      <c r="G233" s="41"/>
      <c r="H233" s="41"/>
      <c r="I233" s="41"/>
      <c r="J233" s="41"/>
    </row>
    <row r="234" customFormat="false" ht="18" hidden="false" customHeight="true" outlineLevel="0" collapsed="false">
      <c r="A234" s="6" t="s">
        <v>86</v>
      </c>
      <c r="B234" s="7" t="s">
        <v>25</v>
      </c>
      <c r="C234" s="6" t="s">
        <v>26</v>
      </c>
      <c r="D234" s="6" t="s">
        <v>10</v>
      </c>
      <c r="E234" s="6" t="s">
        <v>106</v>
      </c>
      <c r="F234" s="6"/>
      <c r="G234" s="17" t="s">
        <v>27</v>
      </c>
      <c r="H234" s="7" t="s">
        <v>11</v>
      </c>
      <c r="I234" s="7" t="s">
        <v>28</v>
      </c>
      <c r="J234" s="7" t="s">
        <v>12</v>
      </c>
    </row>
    <row r="235" customFormat="false" ht="24" hidden="false" customHeight="true" outlineLevel="0" collapsed="false">
      <c r="A235" s="20" t="s">
        <v>107</v>
      </c>
      <c r="B235" s="22" t="s">
        <v>87</v>
      </c>
      <c r="C235" s="20" t="s">
        <v>62</v>
      </c>
      <c r="D235" s="20" t="s">
        <v>88</v>
      </c>
      <c r="E235" s="20" t="s">
        <v>441</v>
      </c>
      <c r="F235" s="20"/>
      <c r="G235" s="21" t="s">
        <v>85</v>
      </c>
      <c r="H235" s="31" t="n">
        <v>1</v>
      </c>
      <c r="I235" s="23" t="n">
        <v>154.11</v>
      </c>
      <c r="J235" s="23" t="n">
        <v>154.11</v>
      </c>
    </row>
    <row r="236" customFormat="false" ht="15" hidden="false" customHeight="true" outlineLevel="0" collapsed="false">
      <c r="A236" s="6" t="s">
        <v>9</v>
      </c>
      <c r="B236" s="7" t="s">
        <v>25</v>
      </c>
      <c r="C236" s="6" t="s">
        <v>26</v>
      </c>
      <c r="D236" s="6" t="s">
        <v>10</v>
      </c>
      <c r="E236" s="6" t="s">
        <v>106</v>
      </c>
      <c r="F236" s="6"/>
      <c r="G236" s="17" t="s">
        <v>27</v>
      </c>
      <c r="H236" s="7" t="s">
        <v>11</v>
      </c>
      <c r="I236" s="7" t="s">
        <v>28</v>
      </c>
      <c r="J236" s="7" t="s">
        <v>12</v>
      </c>
    </row>
    <row r="237" customFormat="false" ht="24" hidden="false" customHeight="true" outlineLevel="0" collapsed="false">
      <c r="A237" s="32" t="s">
        <v>109</v>
      </c>
      <c r="B237" s="33" t="s">
        <v>177</v>
      </c>
      <c r="C237" s="32" t="s">
        <v>62</v>
      </c>
      <c r="D237" s="32" t="s">
        <v>178</v>
      </c>
      <c r="E237" s="32" t="s">
        <v>119</v>
      </c>
      <c r="F237" s="32"/>
      <c r="G237" s="34" t="s">
        <v>174</v>
      </c>
      <c r="H237" s="35" t="n">
        <v>0.24</v>
      </c>
      <c r="I237" s="36" t="s">
        <v>179</v>
      </c>
      <c r="J237" s="48" t="s">
        <v>442</v>
      </c>
    </row>
    <row r="238" customFormat="false" ht="24" hidden="false" customHeight="true" outlineLevel="0" collapsed="false">
      <c r="A238" s="43" t="s">
        <v>107</v>
      </c>
      <c r="B238" s="44" t="s">
        <v>186</v>
      </c>
      <c r="C238" s="43" t="s">
        <v>62</v>
      </c>
      <c r="D238" s="43" t="s">
        <v>187</v>
      </c>
      <c r="E238" s="43" t="s">
        <v>183</v>
      </c>
      <c r="F238" s="43"/>
      <c r="G238" s="45" t="s">
        <v>174</v>
      </c>
      <c r="H238" s="46" t="n">
        <v>0.24</v>
      </c>
      <c r="I238" s="47" t="s">
        <v>188</v>
      </c>
      <c r="J238" s="49" t="s">
        <v>443</v>
      </c>
    </row>
    <row r="239" customFormat="false" ht="24" hidden="false" customHeight="true" outlineLevel="0" collapsed="false">
      <c r="A239" s="32" t="s">
        <v>109</v>
      </c>
      <c r="B239" s="33" t="s">
        <v>326</v>
      </c>
      <c r="C239" s="32" t="s">
        <v>62</v>
      </c>
      <c r="D239" s="32" t="s">
        <v>327</v>
      </c>
      <c r="E239" s="32" t="s">
        <v>119</v>
      </c>
      <c r="F239" s="32"/>
      <c r="G239" s="34" t="s">
        <v>174</v>
      </c>
      <c r="H239" s="35" t="n">
        <v>0.24</v>
      </c>
      <c r="I239" s="36" t="s">
        <v>328</v>
      </c>
      <c r="J239" s="48" t="s">
        <v>444</v>
      </c>
    </row>
    <row r="240" customFormat="false" ht="24" hidden="false" customHeight="true" outlineLevel="0" collapsed="false">
      <c r="A240" s="32" t="s">
        <v>109</v>
      </c>
      <c r="B240" s="33" t="s">
        <v>445</v>
      </c>
      <c r="C240" s="32" t="s">
        <v>62</v>
      </c>
      <c r="D240" s="32" t="s">
        <v>446</v>
      </c>
      <c r="E240" s="32" t="s">
        <v>154</v>
      </c>
      <c r="F240" s="32"/>
      <c r="G240" s="34" t="s">
        <v>85</v>
      </c>
      <c r="H240" s="35" t="n">
        <v>1</v>
      </c>
      <c r="I240" s="36" t="s">
        <v>447</v>
      </c>
      <c r="J240" s="48" t="s">
        <v>447</v>
      </c>
    </row>
    <row r="241" customFormat="false" ht="24" hidden="false" customHeight="true" outlineLevel="0" collapsed="false">
      <c r="A241" s="43" t="s">
        <v>107</v>
      </c>
      <c r="B241" s="44" t="s">
        <v>322</v>
      </c>
      <c r="C241" s="43" t="s">
        <v>62</v>
      </c>
      <c r="D241" s="43" t="s">
        <v>323</v>
      </c>
      <c r="E241" s="43" t="s">
        <v>183</v>
      </c>
      <c r="F241" s="43"/>
      <c r="G241" s="45" t="s">
        <v>174</v>
      </c>
      <c r="H241" s="46" t="n">
        <v>0.24</v>
      </c>
      <c r="I241" s="47" t="s">
        <v>324</v>
      </c>
      <c r="J241" s="49" t="s">
        <v>448</v>
      </c>
    </row>
    <row r="242" customFormat="false" ht="39.75" hidden="false" customHeight="true" outlineLevel="0" collapsed="false">
      <c r="A242" s="50" t="s">
        <v>190</v>
      </c>
      <c r="B242" s="50"/>
      <c r="C242" s="50"/>
      <c r="D242" s="50"/>
      <c r="E242" s="50"/>
      <c r="F242" s="50"/>
      <c r="G242" s="50"/>
      <c r="H242" s="50"/>
      <c r="I242" s="50"/>
      <c r="J242" s="50"/>
    </row>
    <row r="243" customFormat="false" ht="15" hidden="false" customHeight="true" outlineLevel="0" collapsed="false">
      <c r="A243" s="6" t="s">
        <v>9</v>
      </c>
      <c r="B243" s="7" t="s">
        <v>25</v>
      </c>
      <c r="C243" s="6" t="s">
        <v>26</v>
      </c>
      <c r="D243" s="6" t="s">
        <v>10</v>
      </c>
      <c r="E243" s="6" t="s">
        <v>106</v>
      </c>
      <c r="F243" s="6"/>
      <c r="G243" s="17" t="s">
        <v>27</v>
      </c>
      <c r="H243" s="7" t="s">
        <v>11</v>
      </c>
      <c r="I243" s="7" t="s">
        <v>28</v>
      </c>
      <c r="J243" s="7" t="s">
        <v>12</v>
      </c>
    </row>
    <row r="244" customFormat="false" ht="24" hidden="false" customHeight="true" outlineLevel="0" collapsed="false">
      <c r="A244" s="32" t="s">
        <v>109</v>
      </c>
      <c r="B244" s="33" t="s">
        <v>177</v>
      </c>
      <c r="C244" s="32" t="s">
        <v>62</v>
      </c>
      <c r="D244" s="32" t="s">
        <v>178</v>
      </c>
      <c r="E244" s="32" t="s">
        <v>119</v>
      </c>
      <c r="F244" s="32"/>
      <c r="G244" s="34" t="s">
        <v>174</v>
      </c>
      <c r="H244" s="35" t="n">
        <v>0.24</v>
      </c>
      <c r="I244" s="36" t="s">
        <v>179</v>
      </c>
      <c r="J244" s="48" t="s">
        <v>442</v>
      </c>
    </row>
    <row r="245" customFormat="false" ht="25.5" hidden="false" customHeight="true" outlineLevel="0" collapsed="false">
      <c r="A245" s="32" t="s">
        <v>109</v>
      </c>
      <c r="B245" s="33" t="s">
        <v>293</v>
      </c>
      <c r="C245" s="32" t="s">
        <v>62</v>
      </c>
      <c r="D245" s="32" t="s">
        <v>294</v>
      </c>
      <c r="E245" s="32" t="s">
        <v>154</v>
      </c>
      <c r="F245" s="32"/>
      <c r="G245" s="34" t="s">
        <v>193</v>
      </c>
      <c r="H245" s="35" t="n">
        <v>9.6E-005</v>
      </c>
      <c r="I245" s="36" t="s">
        <v>295</v>
      </c>
      <c r="J245" s="48" t="s">
        <v>195</v>
      </c>
    </row>
    <row r="246" customFormat="false" ht="24" hidden="false" customHeight="true" outlineLevel="0" collapsed="false">
      <c r="A246" s="32" t="s">
        <v>109</v>
      </c>
      <c r="B246" s="33" t="s">
        <v>302</v>
      </c>
      <c r="C246" s="32" t="s">
        <v>62</v>
      </c>
      <c r="D246" s="32" t="s">
        <v>303</v>
      </c>
      <c r="E246" s="32" t="s">
        <v>154</v>
      </c>
      <c r="F246" s="32"/>
      <c r="G246" s="34" t="s">
        <v>193</v>
      </c>
      <c r="H246" s="35" t="n">
        <v>4.8E-005</v>
      </c>
      <c r="I246" s="36" t="s">
        <v>304</v>
      </c>
      <c r="J246" s="48" t="s">
        <v>195</v>
      </c>
    </row>
    <row r="247" customFormat="false" ht="24" hidden="false" customHeight="true" outlineLevel="0" collapsed="false">
      <c r="A247" s="32" t="s">
        <v>109</v>
      </c>
      <c r="B247" s="33" t="s">
        <v>260</v>
      </c>
      <c r="C247" s="32" t="s">
        <v>62</v>
      </c>
      <c r="D247" s="32" t="s">
        <v>261</v>
      </c>
      <c r="E247" s="32" t="s">
        <v>154</v>
      </c>
      <c r="F247" s="32"/>
      <c r="G247" s="34" t="s">
        <v>193</v>
      </c>
      <c r="H247" s="35" t="n">
        <v>0.00216</v>
      </c>
      <c r="I247" s="36" t="s">
        <v>262</v>
      </c>
      <c r="J247" s="48" t="s">
        <v>212</v>
      </c>
    </row>
    <row r="248" customFormat="false" ht="25.5" hidden="false" customHeight="true" outlineLevel="0" collapsed="false">
      <c r="A248" s="32" t="s">
        <v>109</v>
      </c>
      <c r="B248" s="33" t="s">
        <v>233</v>
      </c>
      <c r="C248" s="32" t="s">
        <v>62</v>
      </c>
      <c r="D248" s="32" t="s">
        <v>234</v>
      </c>
      <c r="E248" s="32" t="s">
        <v>154</v>
      </c>
      <c r="F248" s="32"/>
      <c r="G248" s="34" t="s">
        <v>235</v>
      </c>
      <c r="H248" s="35" t="n">
        <v>0.00036</v>
      </c>
      <c r="I248" s="36" t="s">
        <v>236</v>
      </c>
      <c r="J248" s="48" t="s">
        <v>225</v>
      </c>
    </row>
    <row r="249" customFormat="false" ht="24" hidden="false" customHeight="true" outlineLevel="0" collapsed="false">
      <c r="A249" s="32" t="s">
        <v>109</v>
      </c>
      <c r="B249" s="33" t="s">
        <v>305</v>
      </c>
      <c r="C249" s="32" t="s">
        <v>62</v>
      </c>
      <c r="D249" s="32" t="s">
        <v>306</v>
      </c>
      <c r="E249" s="32" t="s">
        <v>154</v>
      </c>
      <c r="F249" s="32"/>
      <c r="G249" s="34" t="s">
        <v>193</v>
      </c>
      <c r="H249" s="35" t="n">
        <v>7.2E-005</v>
      </c>
      <c r="I249" s="36" t="s">
        <v>307</v>
      </c>
      <c r="J249" s="48" t="s">
        <v>195</v>
      </c>
    </row>
    <row r="250" customFormat="false" ht="24" hidden="false" customHeight="true" outlineLevel="0" collapsed="false">
      <c r="A250" s="32" t="s">
        <v>109</v>
      </c>
      <c r="B250" s="33" t="s">
        <v>269</v>
      </c>
      <c r="C250" s="32" t="s">
        <v>62</v>
      </c>
      <c r="D250" s="32" t="s">
        <v>270</v>
      </c>
      <c r="E250" s="32" t="s">
        <v>154</v>
      </c>
      <c r="F250" s="32"/>
      <c r="G250" s="34" t="s">
        <v>271</v>
      </c>
      <c r="H250" s="35" t="n">
        <v>0.00036</v>
      </c>
      <c r="I250" s="36" t="s">
        <v>272</v>
      </c>
      <c r="J250" s="48" t="s">
        <v>195</v>
      </c>
    </row>
    <row r="251" customFormat="false" ht="24" hidden="false" customHeight="true" outlineLevel="0" collapsed="false">
      <c r="A251" s="32" t="s">
        <v>109</v>
      </c>
      <c r="B251" s="33" t="s">
        <v>222</v>
      </c>
      <c r="C251" s="32" t="s">
        <v>62</v>
      </c>
      <c r="D251" s="32" t="s">
        <v>223</v>
      </c>
      <c r="E251" s="32" t="s">
        <v>154</v>
      </c>
      <c r="F251" s="32"/>
      <c r="G251" s="34" t="s">
        <v>193</v>
      </c>
      <c r="H251" s="35" t="n">
        <v>0.000864</v>
      </c>
      <c r="I251" s="36" t="s">
        <v>224</v>
      </c>
      <c r="J251" s="48" t="s">
        <v>212</v>
      </c>
    </row>
    <row r="252" customFormat="false" ht="24" hidden="false" customHeight="true" outlineLevel="0" collapsed="false">
      <c r="A252" s="32" t="s">
        <v>109</v>
      </c>
      <c r="B252" s="33" t="s">
        <v>249</v>
      </c>
      <c r="C252" s="32" t="s">
        <v>62</v>
      </c>
      <c r="D252" s="32" t="s">
        <v>250</v>
      </c>
      <c r="E252" s="32" t="s">
        <v>154</v>
      </c>
      <c r="F252" s="32"/>
      <c r="G252" s="34" t="s">
        <v>193</v>
      </c>
      <c r="H252" s="35" t="n">
        <v>0.00216</v>
      </c>
      <c r="I252" s="36" t="s">
        <v>251</v>
      </c>
      <c r="J252" s="48" t="s">
        <v>449</v>
      </c>
    </row>
    <row r="253" customFormat="false" ht="25.5" hidden="false" customHeight="true" outlineLevel="0" collapsed="false">
      <c r="A253" s="32" t="s">
        <v>109</v>
      </c>
      <c r="B253" s="33" t="s">
        <v>241</v>
      </c>
      <c r="C253" s="32" t="s">
        <v>62</v>
      </c>
      <c r="D253" s="32" t="s">
        <v>242</v>
      </c>
      <c r="E253" s="32" t="s">
        <v>198</v>
      </c>
      <c r="F253" s="32"/>
      <c r="G253" s="34" t="s">
        <v>193</v>
      </c>
      <c r="H253" s="35" t="n">
        <v>0.048864</v>
      </c>
      <c r="I253" s="36" t="s">
        <v>243</v>
      </c>
      <c r="J253" s="48" t="s">
        <v>259</v>
      </c>
    </row>
    <row r="254" customFormat="false" ht="24" hidden="false" customHeight="true" outlineLevel="0" collapsed="false">
      <c r="A254" s="32" t="s">
        <v>109</v>
      </c>
      <c r="B254" s="33" t="s">
        <v>226</v>
      </c>
      <c r="C254" s="32" t="s">
        <v>62</v>
      </c>
      <c r="D254" s="32" t="s">
        <v>227</v>
      </c>
      <c r="E254" s="32" t="s">
        <v>154</v>
      </c>
      <c r="F254" s="32"/>
      <c r="G254" s="34" t="s">
        <v>193</v>
      </c>
      <c r="H254" s="35" t="n">
        <v>0.03828</v>
      </c>
      <c r="I254" s="36" t="s">
        <v>228</v>
      </c>
      <c r="J254" s="48" t="s">
        <v>450</v>
      </c>
    </row>
    <row r="255" customFormat="false" ht="24" hidden="false" customHeight="true" outlineLevel="0" collapsed="false">
      <c r="A255" s="32" t="s">
        <v>109</v>
      </c>
      <c r="B255" s="33" t="s">
        <v>238</v>
      </c>
      <c r="C255" s="32" t="s">
        <v>62</v>
      </c>
      <c r="D255" s="32" t="s">
        <v>239</v>
      </c>
      <c r="E255" s="32" t="s">
        <v>198</v>
      </c>
      <c r="F255" s="32"/>
      <c r="G255" s="34" t="s">
        <v>193</v>
      </c>
      <c r="H255" s="35" t="n">
        <v>0.00216</v>
      </c>
      <c r="I255" s="36" t="s">
        <v>240</v>
      </c>
      <c r="J255" s="48" t="s">
        <v>225</v>
      </c>
    </row>
    <row r="256" customFormat="false" ht="24" hidden="false" customHeight="true" outlineLevel="0" collapsed="false">
      <c r="A256" s="32" t="s">
        <v>109</v>
      </c>
      <c r="B256" s="33" t="s">
        <v>308</v>
      </c>
      <c r="C256" s="32" t="s">
        <v>62</v>
      </c>
      <c r="D256" s="32" t="s">
        <v>309</v>
      </c>
      <c r="E256" s="32" t="s">
        <v>154</v>
      </c>
      <c r="F256" s="32"/>
      <c r="G256" s="34" t="s">
        <v>193</v>
      </c>
      <c r="H256" s="35" t="n">
        <v>2.4E-005</v>
      </c>
      <c r="I256" s="36" t="s">
        <v>310</v>
      </c>
      <c r="J256" s="48" t="s">
        <v>195</v>
      </c>
    </row>
    <row r="257" customFormat="false" ht="24" hidden="false" customHeight="true" outlineLevel="0" collapsed="false">
      <c r="A257" s="32" t="s">
        <v>109</v>
      </c>
      <c r="B257" s="33" t="s">
        <v>196</v>
      </c>
      <c r="C257" s="32" t="s">
        <v>62</v>
      </c>
      <c r="D257" s="32" t="s">
        <v>197</v>
      </c>
      <c r="E257" s="32" t="s">
        <v>198</v>
      </c>
      <c r="F257" s="32"/>
      <c r="G257" s="34" t="s">
        <v>199</v>
      </c>
      <c r="H257" s="35" t="n">
        <v>0.000192</v>
      </c>
      <c r="I257" s="36" t="s">
        <v>200</v>
      </c>
      <c r="J257" s="48" t="s">
        <v>289</v>
      </c>
    </row>
    <row r="258" customFormat="false" ht="25.5" hidden="false" customHeight="true" outlineLevel="0" collapsed="false">
      <c r="A258" s="32" t="s">
        <v>109</v>
      </c>
      <c r="B258" s="33" t="s">
        <v>311</v>
      </c>
      <c r="C258" s="32" t="s">
        <v>62</v>
      </c>
      <c r="D258" s="32" t="s">
        <v>312</v>
      </c>
      <c r="E258" s="32" t="s">
        <v>154</v>
      </c>
      <c r="F258" s="32"/>
      <c r="G258" s="34" t="s">
        <v>193</v>
      </c>
      <c r="H258" s="35" t="n">
        <v>4.8E-005</v>
      </c>
      <c r="I258" s="36" t="s">
        <v>313</v>
      </c>
      <c r="J258" s="48" t="s">
        <v>195</v>
      </c>
    </row>
    <row r="259" customFormat="false" ht="24" hidden="false" customHeight="true" outlineLevel="0" collapsed="false">
      <c r="A259" s="32" t="s">
        <v>109</v>
      </c>
      <c r="B259" s="33" t="s">
        <v>202</v>
      </c>
      <c r="C259" s="32" t="s">
        <v>62</v>
      </c>
      <c r="D259" s="32" t="s">
        <v>203</v>
      </c>
      <c r="E259" s="32" t="s">
        <v>154</v>
      </c>
      <c r="F259" s="32"/>
      <c r="G259" s="34" t="s">
        <v>193</v>
      </c>
      <c r="H259" s="35" t="n">
        <v>0.048864</v>
      </c>
      <c r="I259" s="36" t="s">
        <v>204</v>
      </c>
      <c r="J259" s="48" t="s">
        <v>451</v>
      </c>
    </row>
    <row r="260" customFormat="false" ht="25.5" hidden="false" customHeight="true" outlineLevel="0" collapsed="false">
      <c r="A260" s="32" t="s">
        <v>109</v>
      </c>
      <c r="B260" s="33" t="s">
        <v>253</v>
      </c>
      <c r="C260" s="32" t="s">
        <v>62</v>
      </c>
      <c r="D260" s="32" t="s">
        <v>254</v>
      </c>
      <c r="E260" s="32" t="s">
        <v>154</v>
      </c>
      <c r="F260" s="32"/>
      <c r="G260" s="34" t="s">
        <v>193</v>
      </c>
      <c r="H260" s="35" t="n">
        <v>0.000288</v>
      </c>
      <c r="I260" s="36" t="s">
        <v>255</v>
      </c>
      <c r="J260" s="48" t="s">
        <v>195</v>
      </c>
    </row>
    <row r="261" customFormat="false" ht="24" hidden="false" customHeight="true" outlineLevel="0" collapsed="false">
      <c r="A261" s="32" t="s">
        <v>109</v>
      </c>
      <c r="B261" s="33" t="s">
        <v>256</v>
      </c>
      <c r="C261" s="32" t="s">
        <v>62</v>
      </c>
      <c r="D261" s="32" t="s">
        <v>257</v>
      </c>
      <c r="E261" s="32" t="s">
        <v>154</v>
      </c>
      <c r="F261" s="32"/>
      <c r="G261" s="34" t="s">
        <v>193</v>
      </c>
      <c r="H261" s="35" t="n">
        <v>0.00072</v>
      </c>
      <c r="I261" s="36" t="s">
        <v>258</v>
      </c>
      <c r="J261" s="48" t="s">
        <v>452</v>
      </c>
    </row>
    <row r="262" customFormat="false" ht="24" hidden="false" customHeight="true" outlineLevel="0" collapsed="false">
      <c r="A262" s="32" t="s">
        <v>109</v>
      </c>
      <c r="B262" s="33" t="s">
        <v>299</v>
      </c>
      <c r="C262" s="32" t="s">
        <v>62</v>
      </c>
      <c r="D262" s="32" t="s">
        <v>300</v>
      </c>
      <c r="E262" s="32" t="s">
        <v>154</v>
      </c>
      <c r="F262" s="32"/>
      <c r="G262" s="34" t="s">
        <v>235</v>
      </c>
      <c r="H262" s="35" t="n">
        <v>0.001104</v>
      </c>
      <c r="I262" s="36" t="s">
        <v>301</v>
      </c>
      <c r="J262" s="48" t="s">
        <v>212</v>
      </c>
    </row>
    <row r="263" customFormat="false" ht="24" hidden="false" customHeight="true" outlineLevel="0" collapsed="false">
      <c r="A263" s="32" t="s">
        <v>109</v>
      </c>
      <c r="B263" s="33" t="s">
        <v>326</v>
      </c>
      <c r="C263" s="32" t="s">
        <v>62</v>
      </c>
      <c r="D263" s="32" t="s">
        <v>327</v>
      </c>
      <c r="E263" s="32" t="s">
        <v>119</v>
      </c>
      <c r="F263" s="32"/>
      <c r="G263" s="34" t="s">
        <v>174</v>
      </c>
      <c r="H263" s="35" t="n">
        <v>0.24</v>
      </c>
      <c r="I263" s="36" t="s">
        <v>328</v>
      </c>
      <c r="J263" s="48" t="s">
        <v>444</v>
      </c>
    </row>
    <row r="264" customFormat="false" ht="24" hidden="false" customHeight="true" outlineLevel="0" collapsed="false">
      <c r="A264" s="32" t="s">
        <v>109</v>
      </c>
      <c r="B264" s="33" t="s">
        <v>445</v>
      </c>
      <c r="C264" s="32" t="s">
        <v>62</v>
      </c>
      <c r="D264" s="32" t="s">
        <v>446</v>
      </c>
      <c r="E264" s="32" t="s">
        <v>154</v>
      </c>
      <c r="F264" s="32"/>
      <c r="G264" s="34" t="s">
        <v>85</v>
      </c>
      <c r="H264" s="35" t="n">
        <v>1</v>
      </c>
      <c r="I264" s="36" t="s">
        <v>447</v>
      </c>
      <c r="J264" s="48" t="s">
        <v>447</v>
      </c>
    </row>
    <row r="265" customFormat="false" ht="24" hidden="false" customHeight="true" outlineLevel="0" collapsed="false">
      <c r="A265" s="32" t="s">
        <v>109</v>
      </c>
      <c r="B265" s="33" t="s">
        <v>349</v>
      </c>
      <c r="C265" s="32" t="s">
        <v>62</v>
      </c>
      <c r="D265" s="32" t="s">
        <v>350</v>
      </c>
      <c r="E265" s="32" t="s">
        <v>154</v>
      </c>
      <c r="F265" s="32"/>
      <c r="G265" s="34" t="s">
        <v>193</v>
      </c>
      <c r="H265" s="35" t="n">
        <v>4.8E-005</v>
      </c>
      <c r="I265" s="36" t="s">
        <v>351</v>
      </c>
      <c r="J265" s="48" t="s">
        <v>195</v>
      </c>
    </row>
    <row r="266" customFormat="false" ht="24" hidden="false" customHeight="true" outlineLevel="0" collapsed="false">
      <c r="A266" s="32" t="s">
        <v>109</v>
      </c>
      <c r="B266" s="33" t="s">
        <v>352</v>
      </c>
      <c r="C266" s="32" t="s">
        <v>62</v>
      </c>
      <c r="D266" s="32" t="s">
        <v>353</v>
      </c>
      <c r="E266" s="32" t="s">
        <v>154</v>
      </c>
      <c r="F266" s="32"/>
      <c r="G266" s="34" t="s">
        <v>193</v>
      </c>
      <c r="H266" s="35" t="n">
        <v>4.8E-005</v>
      </c>
      <c r="I266" s="36" t="s">
        <v>354</v>
      </c>
      <c r="J266" s="48" t="s">
        <v>195</v>
      </c>
    </row>
    <row r="267" customFormat="false" ht="24" hidden="false" customHeight="true" outlineLevel="0" collapsed="false">
      <c r="A267" s="32" t="s">
        <v>109</v>
      </c>
      <c r="B267" s="33" t="s">
        <v>357</v>
      </c>
      <c r="C267" s="32" t="s">
        <v>62</v>
      </c>
      <c r="D267" s="32" t="s">
        <v>358</v>
      </c>
      <c r="E267" s="32" t="s">
        <v>154</v>
      </c>
      <c r="F267" s="32"/>
      <c r="G267" s="34" t="s">
        <v>193</v>
      </c>
      <c r="H267" s="35" t="n">
        <v>2.4E-005</v>
      </c>
      <c r="I267" s="36" t="s">
        <v>359</v>
      </c>
      <c r="J267" s="48" t="s">
        <v>195</v>
      </c>
    </row>
    <row r="268" customFormat="false" ht="24" hidden="false" customHeight="true" outlineLevel="0" collapsed="false">
      <c r="A268" s="32" t="s">
        <v>109</v>
      </c>
      <c r="B268" s="33" t="s">
        <v>361</v>
      </c>
      <c r="C268" s="32" t="s">
        <v>62</v>
      </c>
      <c r="D268" s="32" t="s">
        <v>362</v>
      </c>
      <c r="E268" s="32" t="s">
        <v>363</v>
      </c>
      <c r="F268" s="32"/>
      <c r="G268" s="34" t="s">
        <v>193</v>
      </c>
      <c r="H268" s="35" t="n">
        <v>2.4E-005</v>
      </c>
      <c r="I268" s="36" t="s">
        <v>364</v>
      </c>
      <c r="J268" s="48" t="s">
        <v>225</v>
      </c>
    </row>
    <row r="269" customFormat="false" ht="24" hidden="false" customHeight="true" outlineLevel="0" collapsed="false">
      <c r="A269" s="32" t="s">
        <v>109</v>
      </c>
      <c r="B269" s="33" t="s">
        <v>368</v>
      </c>
      <c r="C269" s="32" t="s">
        <v>62</v>
      </c>
      <c r="D269" s="32" t="s">
        <v>369</v>
      </c>
      <c r="E269" s="32" t="s">
        <v>154</v>
      </c>
      <c r="F269" s="32"/>
      <c r="G269" s="34" t="s">
        <v>193</v>
      </c>
      <c r="H269" s="35" t="n">
        <v>4.8E-005</v>
      </c>
      <c r="I269" s="36" t="s">
        <v>370</v>
      </c>
      <c r="J269" s="48" t="s">
        <v>195</v>
      </c>
    </row>
    <row r="270" customFormat="false" ht="25.5" hidden="false" customHeight="true" outlineLevel="0" collapsed="false">
      <c r="A270" s="32" t="s">
        <v>109</v>
      </c>
      <c r="B270" s="33" t="s">
        <v>372</v>
      </c>
      <c r="C270" s="32" t="s">
        <v>62</v>
      </c>
      <c r="D270" s="32" t="s">
        <v>373</v>
      </c>
      <c r="E270" s="32" t="s">
        <v>363</v>
      </c>
      <c r="F270" s="32"/>
      <c r="G270" s="34" t="s">
        <v>193</v>
      </c>
      <c r="H270" s="35" t="n">
        <v>2.4E-005</v>
      </c>
      <c r="I270" s="36" t="s">
        <v>374</v>
      </c>
      <c r="J270" s="48" t="s">
        <v>195</v>
      </c>
    </row>
    <row r="271" customFormat="false" ht="14.25" hidden="false" customHeight="false" outlineLevel="0" collapsed="false">
      <c r="A271" s="37"/>
      <c r="B271" s="37"/>
      <c r="C271" s="37"/>
      <c r="D271" s="37"/>
      <c r="E271" s="37" t="s">
        <v>124</v>
      </c>
      <c r="F271" s="38" t="n">
        <v>8.64</v>
      </c>
      <c r="G271" s="37" t="s">
        <v>125</v>
      </c>
      <c r="H271" s="38" t="n">
        <v>0</v>
      </c>
      <c r="I271" s="37" t="s">
        <v>126</v>
      </c>
      <c r="J271" s="38" t="n">
        <v>8.64</v>
      </c>
    </row>
    <row r="272" customFormat="false" ht="14.25" hidden="false" customHeight="true" outlineLevel="0" collapsed="false">
      <c r="A272" s="37"/>
      <c r="B272" s="37"/>
      <c r="C272" s="37"/>
      <c r="D272" s="37"/>
      <c r="E272" s="37" t="s">
        <v>127</v>
      </c>
      <c r="F272" s="38" t="n">
        <v>34.25</v>
      </c>
      <c r="G272" s="37"/>
      <c r="H272" s="39" t="s">
        <v>128</v>
      </c>
      <c r="I272" s="39"/>
      <c r="J272" s="38" t="n">
        <v>188.36</v>
      </c>
    </row>
    <row r="273" customFormat="false" ht="49.5" hidden="false" customHeight="true" outlineLevel="0" collapsed="false">
      <c r="A273" s="30"/>
      <c r="B273" s="30"/>
      <c r="C273" s="30"/>
      <c r="D273" s="30"/>
      <c r="E273" s="30"/>
      <c r="F273" s="30"/>
      <c r="G273" s="30" t="s">
        <v>129</v>
      </c>
      <c r="H273" s="40" t="s">
        <v>404</v>
      </c>
      <c r="I273" s="30" t="s">
        <v>131</v>
      </c>
      <c r="J273" s="15" t="n">
        <v>11301.6</v>
      </c>
    </row>
    <row r="274" customFormat="false" ht="0.75" hidden="false" customHeight="true" outlineLevel="0" collapsed="false">
      <c r="A274" s="41"/>
      <c r="B274" s="41"/>
      <c r="C274" s="41"/>
      <c r="D274" s="41"/>
      <c r="E274" s="41"/>
      <c r="F274" s="41"/>
      <c r="G274" s="41"/>
      <c r="H274" s="41"/>
      <c r="I274" s="41"/>
      <c r="J274" s="41"/>
    </row>
    <row r="275" customFormat="false" ht="18" hidden="false" customHeight="true" outlineLevel="0" collapsed="false">
      <c r="A275" s="6" t="s">
        <v>89</v>
      </c>
      <c r="B275" s="7" t="s">
        <v>25</v>
      </c>
      <c r="C275" s="6" t="s">
        <v>26</v>
      </c>
      <c r="D275" s="6" t="s">
        <v>10</v>
      </c>
      <c r="E275" s="6" t="s">
        <v>106</v>
      </c>
      <c r="F275" s="6"/>
      <c r="G275" s="17" t="s">
        <v>27</v>
      </c>
      <c r="H275" s="7" t="s">
        <v>11</v>
      </c>
      <c r="I275" s="7" t="s">
        <v>28</v>
      </c>
      <c r="J275" s="7" t="s">
        <v>12</v>
      </c>
    </row>
    <row r="276" customFormat="false" ht="39" hidden="false" customHeight="true" outlineLevel="0" collapsed="false">
      <c r="A276" s="20" t="s">
        <v>107</v>
      </c>
      <c r="B276" s="22" t="s">
        <v>90</v>
      </c>
      <c r="C276" s="20" t="s">
        <v>34</v>
      </c>
      <c r="D276" s="20" t="s">
        <v>91</v>
      </c>
      <c r="E276" s="20" t="s">
        <v>453</v>
      </c>
      <c r="F276" s="20"/>
      <c r="G276" s="21" t="s">
        <v>48</v>
      </c>
      <c r="H276" s="31" t="n">
        <v>1</v>
      </c>
      <c r="I276" s="23" t="n">
        <v>211.54</v>
      </c>
      <c r="J276" s="23" t="n">
        <v>211.54</v>
      </c>
    </row>
    <row r="277" customFormat="false" ht="25.5" hidden="false" customHeight="true" outlineLevel="0" collapsed="false">
      <c r="A277" s="43" t="s">
        <v>143</v>
      </c>
      <c r="B277" s="44" t="s">
        <v>454</v>
      </c>
      <c r="C277" s="43" t="s">
        <v>34</v>
      </c>
      <c r="D277" s="43" t="s">
        <v>455</v>
      </c>
      <c r="E277" s="43" t="s">
        <v>108</v>
      </c>
      <c r="F277" s="43"/>
      <c r="G277" s="45" t="s">
        <v>146</v>
      </c>
      <c r="H277" s="46" t="n">
        <v>0.3348</v>
      </c>
      <c r="I277" s="47" t="n">
        <v>25.81</v>
      </c>
      <c r="J277" s="47" t="n">
        <v>8.64</v>
      </c>
    </row>
    <row r="278" customFormat="false" ht="24" hidden="false" customHeight="true" outlineLevel="0" collapsed="false">
      <c r="A278" s="43" t="s">
        <v>143</v>
      </c>
      <c r="B278" s="44" t="s">
        <v>456</v>
      </c>
      <c r="C278" s="43" t="s">
        <v>34</v>
      </c>
      <c r="D278" s="43" t="s">
        <v>457</v>
      </c>
      <c r="E278" s="43" t="s">
        <v>108</v>
      </c>
      <c r="F278" s="43"/>
      <c r="G278" s="45" t="s">
        <v>146</v>
      </c>
      <c r="H278" s="46" t="n">
        <v>1.4849</v>
      </c>
      <c r="I278" s="47" t="n">
        <v>32.84</v>
      </c>
      <c r="J278" s="47" t="n">
        <v>48.76</v>
      </c>
    </row>
    <row r="279" customFormat="false" ht="25.5" hidden="false" customHeight="true" outlineLevel="0" collapsed="false">
      <c r="A279" s="32" t="s">
        <v>109</v>
      </c>
      <c r="B279" s="33" t="s">
        <v>458</v>
      </c>
      <c r="C279" s="32" t="s">
        <v>34</v>
      </c>
      <c r="D279" s="32" t="s">
        <v>459</v>
      </c>
      <c r="E279" s="32" t="s">
        <v>154</v>
      </c>
      <c r="F279" s="32"/>
      <c r="G279" s="34" t="s">
        <v>48</v>
      </c>
      <c r="H279" s="35" t="n">
        <v>1.1319</v>
      </c>
      <c r="I279" s="36" t="n">
        <v>54.93</v>
      </c>
      <c r="J279" s="36" t="n">
        <v>62.17</v>
      </c>
    </row>
    <row r="280" customFormat="false" ht="25.5" hidden="false" customHeight="true" outlineLevel="0" collapsed="false">
      <c r="A280" s="32" t="s">
        <v>109</v>
      </c>
      <c r="B280" s="33" t="s">
        <v>460</v>
      </c>
      <c r="C280" s="32" t="s">
        <v>34</v>
      </c>
      <c r="D280" s="32" t="s">
        <v>461</v>
      </c>
      <c r="E280" s="32" t="s">
        <v>154</v>
      </c>
      <c r="F280" s="32"/>
      <c r="G280" s="34" t="s">
        <v>48</v>
      </c>
      <c r="H280" s="35" t="n">
        <v>1.1319</v>
      </c>
      <c r="I280" s="36" t="n">
        <v>67.46</v>
      </c>
      <c r="J280" s="36" t="n">
        <v>76.35</v>
      </c>
    </row>
    <row r="281" customFormat="false" ht="25.5" hidden="false" customHeight="true" outlineLevel="0" collapsed="false">
      <c r="A281" s="32" t="s">
        <v>109</v>
      </c>
      <c r="B281" s="33" t="s">
        <v>462</v>
      </c>
      <c r="C281" s="32" t="s">
        <v>34</v>
      </c>
      <c r="D281" s="32" t="s">
        <v>463</v>
      </c>
      <c r="E281" s="32" t="s">
        <v>154</v>
      </c>
      <c r="F281" s="32"/>
      <c r="G281" s="34" t="s">
        <v>464</v>
      </c>
      <c r="H281" s="35" t="n">
        <v>0.5872</v>
      </c>
      <c r="I281" s="36" t="n">
        <v>19.28</v>
      </c>
      <c r="J281" s="36" t="n">
        <v>11.32</v>
      </c>
    </row>
    <row r="282" customFormat="false" ht="24" hidden="false" customHeight="true" outlineLevel="0" collapsed="false">
      <c r="A282" s="32" t="s">
        <v>109</v>
      </c>
      <c r="B282" s="33" t="s">
        <v>465</v>
      </c>
      <c r="C282" s="32" t="s">
        <v>34</v>
      </c>
      <c r="D282" s="32" t="s">
        <v>466</v>
      </c>
      <c r="E282" s="32" t="s">
        <v>154</v>
      </c>
      <c r="F282" s="32"/>
      <c r="G282" s="34" t="s">
        <v>155</v>
      </c>
      <c r="H282" s="35" t="n">
        <v>0.52</v>
      </c>
      <c r="I282" s="36" t="n">
        <v>8.27</v>
      </c>
      <c r="J282" s="36" t="n">
        <v>4.3</v>
      </c>
    </row>
    <row r="283" customFormat="false" ht="14.25" hidden="false" customHeight="false" outlineLevel="0" collapsed="false">
      <c r="A283" s="37"/>
      <c r="B283" s="37"/>
      <c r="C283" s="37"/>
      <c r="D283" s="37"/>
      <c r="E283" s="37" t="s">
        <v>124</v>
      </c>
      <c r="F283" s="38" t="n">
        <v>40.68</v>
      </c>
      <c r="G283" s="37" t="s">
        <v>125</v>
      </c>
      <c r="H283" s="38" t="n">
        <v>0</v>
      </c>
      <c r="I283" s="37" t="s">
        <v>126</v>
      </c>
      <c r="J283" s="38" t="n">
        <v>40.68</v>
      </c>
    </row>
    <row r="284" customFormat="false" ht="14.25" hidden="false" customHeight="true" outlineLevel="0" collapsed="false">
      <c r="A284" s="37"/>
      <c r="B284" s="37"/>
      <c r="C284" s="37"/>
      <c r="D284" s="37"/>
      <c r="E284" s="37" t="s">
        <v>127</v>
      </c>
      <c r="F284" s="38" t="n">
        <v>47.02</v>
      </c>
      <c r="G284" s="37"/>
      <c r="H284" s="39" t="s">
        <v>128</v>
      </c>
      <c r="I284" s="39"/>
      <c r="J284" s="38" t="n">
        <v>258.56</v>
      </c>
    </row>
    <row r="285" customFormat="false" ht="49.5" hidden="false" customHeight="true" outlineLevel="0" collapsed="false">
      <c r="A285" s="30"/>
      <c r="B285" s="30"/>
      <c r="C285" s="30"/>
      <c r="D285" s="30"/>
      <c r="E285" s="30"/>
      <c r="F285" s="30"/>
      <c r="G285" s="30" t="s">
        <v>129</v>
      </c>
      <c r="H285" s="40" t="s">
        <v>320</v>
      </c>
      <c r="I285" s="30" t="s">
        <v>131</v>
      </c>
      <c r="J285" s="15" t="n">
        <v>7860.22</v>
      </c>
    </row>
    <row r="286" customFormat="false" ht="0.75" hidden="false" customHeight="true" outlineLevel="0" collapsed="false">
      <c r="A286" s="41"/>
      <c r="B286" s="41"/>
      <c r="C286" s="41"/>
      <c r="D286" s="41"/>
      <c r="E286" s="41"/>
      <c r="F286" s="41"/>
      <c r="G286" s="41"/>
      <c r="H286" s="41"/>
      <c r="I286" s="41"/>
      <c r="J286" s="41"/>
    </row>
    <row r="287" customFormat="false" ht="18" hidden="false" customHeight="true" outlineLevel="0" collapsed="false">
      <c r="A287" s="6" t="s">
        <v>92</v>
      </c>
      <c r="B287" s="7" t="s">
        <v>25</v>
      </c>
      <c r="C287" s="6" t="s">
        <v>26</v>
      </c>
      <c r="D287" s="6" t="s">
        <v>10</v>
      </c>
      <c r="E287" s="6" t="s">
        <v>106</v>
      </c>
      <c r="F287" s="6"/>
      <c r="G287" s="17" t="s">
        <v>27</v>
      </c>
      <c r="H287" s="7" t="s">
        <v>11</v>
      </c>
      <c r="I287" s="7" t="s">
        <v>28</v>
      </c>
      <c r="J287" s="7" t="s">
        <v>12</v>
      </c>
    </row>
    <row r="288" customFormat="false" ht="25.5" hidden="false" customHeight="true" outlineLevel="0" collapsed="false">
      <c r="A288" s="20" t="s">
        <v>107</v>
      </c>
      <c r="B288" s="22" t="s">
        <v>93</v>
      </c>
      <c r="C288" s="20" t="s">
        <v>34</v>
      </c>
      <c r="D288" s="20" t="s">
        <v>94</v>
      </c>
      <c r="E288" s="20" t="s">
        <v>453</v>
      </c>
      <c r="F288" s="20"/>
      <c r="G288" s="21" t="s">
        <v>48</v>
      </c>
      <c r="H288" s="31" t="n">
        <v>1</v>
      </c>
      <c r="I288" s="23" t="n">
        <v>62.49</v>
      </c>
      <c r="J288" s="23" t="n">
        <v>62.49</v>
      </c>
    </row>
    <row r="289" customFormat="false" ht="24" hidden="false" customHeight="true" outlineLevel="0" collapsed="false">
      <c r="A289" s="43" t="s">
        <v>143</v>
      </c>
      <c r="B289" s="44" t="s">
        <v>467</v>
      </c>
      <c r="C289" s="43" t="s">
        <v>34</v>
      </c>
      <c r="D289" s="43" t="s">
        <v>428</v>
      </c>
      <c r="E289" s="43" t="s">
        <v>108</v>
      </c>
      <c r="F289" s="43"/>
      <c r="G289" s="45" t="s">
        <v>146</v>
      </c>
      <c r="H289" s="46" t="n">
        <v>0.8322</v>
      </c>
      <c r="I289" s="47" t="n">
        <v>32.84</v>
      </c>
      <c r="J289" s="47" t="n">
        <v>27.32</v>
      </c>
    </row>
    <row r="290" customFormat="false" ht="24" hidden="false" customHeight="true" outlineLevel="0" collapsed="false">
      <c r="A290" s="43" t="s">
        <v>143</v>
      </c>
      <c r="B290" s="44" t="s">
        <v>144</v>
      </c>
      <c r="C290" s="43" t="s">
        <v>34</v>
      </c>
      <c r="D290" s="43" t="s">
        <v>145</v>
      </c>
      <c r="E290" s="43" t="s">
        <v>108</v>
      </c>
      <c r="F290" s="43"/>
      <c r="G290" s="45" t="s">
        <v>146</v>
      </c>
      <c r="H290" s="46" t="n">
        <v>0.1877</v>
      </c>
      <c r="I290" s="47" t="n">
        <v>25.11</v>
      </c>
      <c r="J290" s="47" t="n">
        <v>4.71</v>
      </c>
    </row>
    <row r="291" customFormat="false" ht="39" hidden="false" customHeight="true" outlineLevel="0" collapsed="false">
      <c r="A291" s="32" t="s">
        <v>109</v>
      </c>
      <c r="B291" s="33" t="s">
        <v>468</v>
      </c>
      <c r="C291" s="32" t="s">
        <v>34</v>
      </c>
      <c r="D291" s="32" t="s">
        <v>469</v>
      </c>
      <c r="E291" s="32" t="s">
        <v>154</v>
      </c>
      <c r="F291" s="32"/>
      <c r="G291" s="34" t="s">
        <v>55</v>
      </c>
      <c r="H291" s="35" t="n">
        <v>0.054</v>
      </c>
      <c r="I291" s="36" t="n">
        <v>523.48</v>
      </c>
      <c r="J291" s="36" t="n">
        <v>28.26</v>
      </c>
    </row>
    <row r="292" customFormat="false" ht="25.5" hidden="false" customHeight="true" outlineLevel="0" collapsed="false">
      <c r="A292" s="32" t="s">
        <v>109</v>
      </c>
      <c r="B292" s="33" t="s">
        <v>470</v>
      </c>
      <c r="C292" s="32" t="s">
        <v>34</v>
      </c>
      <c r="D292" s="32" t="s">
        <v>471</v>
      </c>
      <c r="E292" s="32" t="s">
        <v>154</v>
      </c>
      <c r="F292" s="32"/>
      <c r="G292" s="34" t="s">
        <v>48</v>
      </c>
      <c r="H292" s="35" t="n">
        <v>1.04</v>
      </c>
      <c r="I292" s="36" t="n">
        <v>2.12</v>
      </c>
      <c r="J292" s="36" t="n">
        <v>2.2</v>
      </c>
    </row>
    <row r="293" customFormat="false" ht="14.25" hidden="false" customHeight="false" outlineLevel="0" collapsed="false">
      <c r="A293" s="37"/>
      <c r="B293" s="37"/>
      <c r="C293" s="37"/>
      <c r="D293" s="37"/>
      <c r="E293" s="37" t="s">
        <v>124</v>
      </c>
      <c r="F293" s="38" t="n">
        <v>22.66</v>
      </c>
      <c r="G293" s="37" t="s">
        <v>125</v>
      </c>
      <c r="H293" s="38" t="n">
        <v>0</v>
      </c>
      <c r="I293" s="37" t="s">
        <v>126</v>
      </c>
      <c r="J293" s="38" t="n">
        <v>22.66</v>
      </c>
    </row>
    <row r="294" customFormat="false" ht="14.25" hidden="false" customHeight="true" outlineLevel="0" collapsed="false">
      <c r="A294" s="37"/>
      <c r="B294" s="37"/>
      <c r="C294" s="37"/>
      <c r="D294" s="37"/>
      <c r="E294" s="37" t="s">
        <v>127</v>
      </c>
      <c r="F294" s="38" t="n">
        <v>13.89</v>
      </c>
      <c r="G294" s="37"/>
      <c r="H294" s="39" t="s">
        <v>128</v>
      </c>
      <c r="I294" s="39"/>
      <c r="J294" s="38" t="n">
        <v>76.38</v>
      </c>
    </row>
    <row r="295" customFormat="false" ht="49.5" hidden="false" customHeight="true" outlineLevel="0" collapsed="false">
      <c r="A295" s="30"/>
      <c r="B295" s="30"/>
      <c r="C295" s="30"/>
      <c r="D295" s="30"/>
      <c r="E295" s="30"/>
      <c r="F295" s="30"/>
      <c r="G295" s="30" t="s">
        <v>129</v>
      </c>
      <c r="H295" s="40" t="s">
        <v>320</v>
      </c>
      <c r="I295" s="30" t="s">
        <v>131</v>
      </c>
      <c r="J295" s="15" t="n">
        <v>2321.95</v>
      </c>
    </row>
    <row r="296" customFormat="false" ht="0.75" hidden="false" customHeight="true" outlineLevel="0" collapsed="false">
      <c r="A296" s="41"/>
      <c r="B296" s="41"/>
      <c r="C296" s="41"/>
      <c r="D296" s="41"/>
      <c r="E296" s="41"/>
      <c r="F296" s="41"/>
      <c r="G296" s="41"/>
      <c r="H296" s="41"/>
      <c r="I296" s="41"/>
      <c r="J296" s="41"/>
    </row>
    <row r="297" customFormat="false" ht="24" hidden="false" customHeight="true" outlineLevel="0" collapsed="false">
      <c r="A297" s="8" t="s">
        <v>17</v>
      </c>
      <c r="B297" s="8"/>
      <c r="C297" s="8"/>
      <c r="D297" s="8" t="s">
        <v>18</v>
      </c>
      <c r="E297" s="8"/>
      <c r="F297" s="8"/>
      <c r="G297" s="8"/>
      <c r="H297" s="9"/>
      <c r="I297" s="8"/>
      <c r="J297" s="10" t="n">
        <v>295840.94</v>
      </c>
    </row>
    <row r="298" customFormat="false" ht="24" hidden="false" customHeight="true" outlineLevel="0" collapsed="false">
      <c r="A298" s="8" t="s">
        <v>95</v>
      </c>
      <c r="B298" s="8"/>
      <c r="C298" s="8"/>
      <c r="D298" s="8" t="s">
        <v>50</v>
      </c>
      <c r="E298" s="8"/>
      <c r="F298" s="8"/>
      <c r="G298" s="8"/>
      <c r="H298" s="9"/>
      <c r="I298" s="8"/>
      <c r="J298" s="10" t="n">
        <v>29020.23</v>
      </c>
    </row>
    <row r="299" customFormat="false" ht="18" hidden="false" customHeight="true" outlineLevel="0" collapsed="false">
      <c r="A299" s="6" t="s">
        <v>96</v>
      </c>
      <c r="B299" s="7" t="s">
        <v>25</v>
      </c>
      <c r="C299" s="6" t="s">
        <v>26</v>
      </c>
      <c r="D299" s="6" t="s">
        <v>10</v>
      </c>
      <c r="E299" s="6" t="s">
        <v>106</v>
      </c>
      <c r="F299" s="6"/>
      <c r="G299" s="17" t="s">
        <v>27</v>
      </c>
      <c r="H299" s="7" t="s">
        <v>11</v>
      </c>
      <c r="I299" s="7" t="s">
        <v>28</v>
      </c>
      <c r="J299" s="7" t="s">
        <v>12</v>
      </c>
    </row>
    <row r="300" customFormat="false" ht="25.5" hidden="false" customHeight="true" outlineLevel="0" collapsed="false">
      <c r="A300" s="20" t="s">
        <v>107</v>
      </c>
      <c r="B300" s="22" t="s">
        <v>52</v>
      </c>
      <c r="C300" s="20" t="s">
        <v>53</v>
      </c>
      <c r="D300" s="20" t="s">
        <v>54</v>
      </c>
      <c r="E300" s="20" t="s">
        <v>163</v>
      </c>
      <c r="F300" s="20"/>
      <c r="G300" s="21" t="s">
        <v>55</v>
      </c>
      <c r="H300" s="31" t="n">
        <v>1</v>
      </c>
      <c r="I300" s="23" t="n">
        <v>67.2</v>
      </c>
      <c r="J300" s="23" t="n">
        <v>67.2</v>
      </c>
    </row>
    <row r="301" customFormat="false" ht="24" hidden="false" customHeight="true" outlineLevel="0" collapsed="false">
      <c r="A301" s="32" t="s">
        <v>109</v>
      </c>
      <c r="B301" s="33" t="s">
        <v>164</v>
      </c>
      <c r="C301" s="32" t="s">
        <v>53</v>
      </c>
      <c r="D301" s="32" t="s">
        <v>165</v>
      </c>
      <c r="E301" s="32" t="s">
        <v>154</v>
      </c>
      <c r="F301" s="32"/>
      <c r="G301" s="34" t="s">
        <v>55</v>
      </c>
      <c r="H301" s="35" t="n">
        <v>1</v>
      </c>
      <c r="I301" s="36" t="n">
        <v>67.2</v>
      </c>
      <c r="J301" s="36" t="n">
        <v>67.2</v>
      </c>
    </row>
    <row r="302" customFormat="false" ht="14.25" hidden="false" customHeight="false" outlineLevel="0" collapsed="false">
      <c r="A302" s="37"/>
      <c r="B302" s="37"/>
      <c r="C302" s="37"/>
      <c r="D302" s="37"/>
      <c r="E302" s="37" t="s">
        <v>124</v>
      </c>
      <c r="F302" s="38" t="n">
        <v>0</v>
      </c>
      <c r="G302" s="37" t="s">
        <v>125</v>
      </c>
      <c r="H302" s="38" t="n">
        <v>0</v>
      </c>
      <c r="I302" s="37" t="s">
        <v>126</v>
      </c>
      <c r="J302" s="38" t="n">
        <v>0</v>
      </c>
    </row>
    <row r="303" customFormat="false" ht="14.25" hidden="false" customHeight="true" outlineLevel="0" collapsed="false">
      <c r="A303" s="37"/>
      <c r="B303" s="37"/>
      <c r="C303" s="37"/>
      <c r="D303" s="37"/>
      <c r="E303" s="37" t="s">
        <v>127</v>
      </c>
      <c r="F303" s="38" t="n">
        <v>14.93</v>
      </c>
      <c r="G303" s="37"/>
      <c r="H303" s="39" t="s">
        <v>128</v>
      </c>
      <c r="I303" s="39"/>
      <c r="J303" s="38" t="n">
        <v>82.13</v>
      </c>
    </row>
    <row r="304" customFormat="false" ht="49.5" hidden="false" customHeight="true" outlineLevel="0" collapsed="false">
      <c r="A304" s="30"/>
      <c r="B304" s="30"/>
      <c r="C304" s="30"/>
      <c r="D304" s="30"/>
      <c r="E304" s="30"/>
      <c r="F304" s="30"/>
      <c r="G304" s="30" t="s">
        <v>129</v>
      </c>
      <c r="H304" s="40" t="s">
        <v>472</v>
      </c>
      <c r="I304" s="30" t="s">
        <v>131</v>
      </c>
      <c r="J304" s="15" t="n">
        <v>8213</v>
      </c>
    </row>
    <row r="305" customFormat="false" ht="0.75" hidden="false" customHeight="true" outlineLevel="0" collapsed="false">
      <c r="A305" s="41"/>
      <c r="B305" s="41"/>
      <c r="C305" s="41"/>
      <c r="D305" s="41"/>
      <c r="E305" s="41"/>
      <c r="F305" s="41"/>
      <c r="G305" s="41"/>
      <c r="H305" s="41"/>
      <c r="I305" s="41"/>
      <c r="J305" s="41"/>
    </row>
    <row r="306" customFormat="false" ht="18" hidden="false" customHeight="true" outlineLevel="0" collapsed="false">
      <c r="A306" s="6" t="s">
        <v>97</v>
      </c>
      <c r="B306" s="7" t="s">
        <v>25</v>
      </c>
      <c r="C306" s="6" t="s">
        <v>26</v>
      </c>
      <c r="D306" s="6" t="s">
        <v>10</v>
      </c>
      <c r="E306" s="6" t="s">
        <v>106</v>
      </c>
      <c r="F306" s="6"/>
      <c r="G306" s="17" t="s">
        <v>27</v>
      </c>
      <c r="H306" s="7" t="s">
        <v>11</v>
      </c>
      <c r="I306" s="7" t="s">
        <v>28</v>
      </c>
      <c r="J306" s="7" t="s">
        <v>12</v>
      </c>
    </row>
    <row r="307" customFormat="false" ht="25.5" hidden="false" customHeight="true" outlineLevel="0" collapsed="false">
      <c r="A307" s="20" t="s">
        <v>107</v>
      </c>
      <c r="B307" s="22" t="s">
        <v>57</v>
      </c>
      <c r="C307" s="20" t="s">
        <v>34</v>
      </c>
      <c r="D307" s="20" t="s">
        <v>58</v>
      </c>
      <c r="E307" s="20" t="s">
        <v>167</v>
      </c>
      <c r="F307" s="20"/>
      <c r="G307" s="21" t="s">
        <v>59</v>
      </c>
      <c r="H307" s="31" t="n">
        <v>1</v>
      </c>
      <c r="I307" s="23" t="n">
        <v>5.42</v>
      </c>
      <c r="J307" s="23" t="n">
        <v>5.42</v>
      </c>
    </row>
    <row r="308" customFormat="false" ht="24" hidden="false" customHeight="true" outlineLevel="0" collapsed="false">
      <c r="A308" s="43" t="s">
        <v>143</v>
      </c>
      <c r="B308" s="44" t="s">
        <v>168</v>
      </c>
      <c r="C308" s="43" t="s">
        <v>34</v>
      </c>
      <c r="D308" s="43" t="s">
        <v>169</v>
      </c>
      <c r="E308" s="43" t="s">
        <v>108</v>
      </c>
      <c r="F308" s="43"/>
      <c r="G308" s="45" t="s">
        <v>146</v>
      </c>
      <c r="H308" s="46" t="n">
        <v>0.0829</v>
      </c>
      <c r="I308" s="47" t="n">
        <v>31.87</v>
      </c>
      <c r="J308" s="47" t="n">
        <v>2.64</v>
      </c>
    </row>
    <row r="309" customFormat="false" ht="24" hidden="false" customHeight="true" outlineLevel="0" collapsed="false">
      <c r="A309" s="43" t="s">
        <v>143</v>
      </c>
      <c r="B309" s="44" t="s">
        <v>144</v>
      </c>
      <c r="C309" s="43" t="s">
        <v>34</v>
      </c>
      <c r="D309" s="43" t="s">
        <v>145</v>
      </c>
      <c r="E309" s="43" t="s">
        <v>108</v>
      </c>
      <c r="F309" s="43"/>
      <c r="G309" s="45" t="s">
        <v>146</v>
      </c>
      <c r="H309" s="46" t="n">
        <v>0.111</v>
      </c>
      <c r="I309" s="47" t="n">
        <v>25.11</v>
      </c>
      <c r="J309" s="47" t="n">
        <v>2.78</v>
      </c>
    </row>
    <row r="310" customFormat="false" ht="14.25" hidden="false" customHeight="false" outlineLevel="0" collapsed="false">
      <c r="A310" s="37"/>
      <c r="B310" s="37"/>
      <c r="C310" s="37"/>
      <c r="D310" s="37"/>
      <c r="E310" s="37" t="s">
        <v>124</v>
      </c>
      <c r="F310" s="38" t="n">
        <v>3.68</v>
      </c>
      <c r="G310" s="37" t="s">
        <v>125</v>
      </c>
      <c r="H310" s="38" t="n">
        <v>0</v>
      </c>
      <c r="I310" s="37" t="s">
        <v>126</v>
      </c>
      <c r="J310" s="38" t="n">
        <v>3.68</v>
      </c>
    </row>
    <row r="311" customFormat="false" ht="14.25" hidden="false" customHeight="true" outlineLevel="0" collapsed="false">
      <c r="A311" s="37"/>
      <c r="B311" s="37"/>
      <c r="C311" s="37"/>
      <c r="D311" s="37"/>
      <c r="E311" s="37" t="s">
        <v>127</v>
      </c>
      <c r="F311" s="38" t="n">
        <v>1.2</v>
      </c>
      <c r="G311" s="37"/>
      <c r="H311" s="39" t="s">
        <v>128</v>
      </c>
      <c r="I311" s="39"/>
      <c r="J311" s="38" t="n">
        <v>6.62</v>
      </c>
    </row>
    <row r="312" customFormat="false" ht="49.5" hidden="false" customHeight="true" outlineLevel="0" collapsed="false">
      <c r="A312" s="30"/>
      <c r="B312" s="30"/>
      <c r="C312" s="30"/>
      <c r="D312" s="30"/>
      <c r="E312" s="30"/>
      <c r="F312" s="30"/>
      <c r="G312" s="30" t="s">
        <v>129</v>
      </c>
      <c r="H312" s="40" t="s">
        <v>473</v>
      </c>
      <c r="I312" s="30" t="s">
        <v>131</v>
      </c>
      <c r="J312" s="15" t="n">
        <v>986.38</v>
      </c>
    </row>
    <row r="313" customFormat="false" ht="0.75" hidden="false" customHeight="true" outlineLevel="0" collapsed="false">
      <c r="A313" s="41"/>
      <c r="B313" s="41"/>
      <c r="C313" s="41"/>
      <c r="D313" s="41"/>
      <c r="E313" s="41"/>
      <c r="F313" s="41"/>
      <c r="G313" s="41"/>
      <c r="H313" s="41"/>
      <c r="I313" s="41"/>
      <c r="J313" s="41"/>
    </row>
    <row r="314" customFormat="false" ht="18" hidden="false" customHeight="true" outlineLevel="0" collapsed="false">
      <c r="A314" s="6" t="s">
        <v>98</v>
      </c>
      <c r="B314" s="7" t="s">
        <v>25</v>
      </c>
      <c r="C314" s="6" t="s">
        <v>26</v>
      </c>
      <c r="D314" s="6" t="s">
        <v>10</v>
      </c>
      <c r="E314" s="6" t="s">
        <v>106</v>
      </c>
      <c r="F314" s="6"/>
      <c r="G314" s="17" t="s">
        <v>27</v>
      </c>
      <c r="H314" s="7" t="s">
        <v>11</v>
      </c>
      <c r="I314" s="7" t="s">
        <v>28</v>
      </c>
      <c r="J314" s="7" t="s">
        <v>12</v>
      </c>
    </row>
    <row r="315" customFormat="false" ht="39" hidden="false" customHeight="true" outlineLevel="0" collapsed="false">
      <c r="A315" s="20" t="s">
        <v>107</v>
      </c>
      <c r="B315" s="22" t="s">
        <v>61</v>
      </c>
      <c r="C315" s="20" t="s">
        <v>62</v>
      </c>
      <c r="D315" s="20" t="s">
        <v>63</v>
      </c>
      <c r="E315" s="20" t="s">
        <v>171</v>
      </c>
      <c r="F315" s="20"/>
      <c r="G315" s="21" t="s">
        <v>48</v>
      </c>
      <c r="H315" s="31" t="n">
        <v>1</v>
      </c>
      <c r="I315" s="23" t="n">
        <v>17.96</v>
      </c>
      <c r="J315" s="23" t="n">
        <v>17.96</v>
      </c>
    </row>
    <row r="316" customFormat="false" ht="15" hidden="false" customHeight="true" outlineLevel="0" collapsed="false">
      <c r="A316" s="6" t="s">
        <v>9</v>
      </c>
      <c r="B316" s="7" t="s">
        <v>25</v>
      </c>
      <c r="C316" s="6" t="s">
        <v>26</v>
      </c>
      <c r="D316" s="6" t="s">
        <v>10</v>
      </c>
      <c r="E316" s="6" t="s">
        <v>106</v>
      </c>
      <c r="F316" s="6"/>
      <c r="G316" s="17" t="s">
        <v>27</v>
      </c>
      <c r="H316" s="7" t="s">
        <v>11</v>
      </c>
      <c r="I316" s="7" t="s">
        <v>28</v>
      </c>
      <c r="J316" s="7" t="s">
        <v>12</v>
      </c>
    </row>
    <row r="317" customFormat="false" ht="24" hidden="false" customHeight="true" outlineLevel="0" collapsed="false">
      <c r="A317" s="32" t="s">
        <v>109</v>
      </c>
      <c r="B317" s="33" t="s">
        <v>172</v>
      </c>
      <c r="C317" s="32" t="s">
        <v>62</v>
      </c>
      <c r="D317" s="32" t="s">
        <v>173</v>
      </c>
      <c r="E317" s="32" t="s">
        <v>119</v>
      </c>
      <c r="F317" s="32"/>
      <c r="G317" s="34" t="s">
        <v>174</v>
      </c>
      <c r="H317" s="35" t="n">
        <v>0.42</v>
      </c>
      <c r="I317" s="36" t="s">
        <v>175</v>
      </c>
      <c r="J317" s="48" t="s">
        <v>176</v>
      </c>
    </row>
    <row r="318" customFormat="false" ht="24" hidden="false" customHeight="true" outlineLevel="0" collapsed="false">
      <c r="A318" s="32" t="s">
        <v>109</v>
      </c>
      <c r="B318" s="33" t="s">
        <v>177</v>
      </c>
      <c r="C318" s="32" t="s">
        <v>62</v>
      </c>
      <c r="D318" s="32" t="s">
        <v>178</v>
      </c>
      <c r="E318" s="32" t="s">
        <v>119</v>
      </c>
      <c r="F318" s="32"/>
      <c r="G318" s="34" t="s">
        <v>174</v>
      </c>
      <c r="H318" s="35" t="n">
        <v>0.42</v>
      </c>
      <c r="I318" s="36" t="s">
        <v>179</v>
      </c>
      <c r="J318" s="48" t="s">
        <v>180</v>
      </c>
    </row>
    <row r="319" customFormat="false" ht="24" hidden="false" customHeight="true" outlineLevel="0" collapsed="false">
      <c r="A319" s="43" t="s">
        <v>107</v>
      </c>
      <c r="B319" s="44" t="s">
        <v>181</v>
      </c>
      <c r="C319" s="43" t="s">
        <v>62</v>
      </c>
      <c r="D319" s="43" t="s">
        <v>182</v>
      </c>
      <c r="E319" s="43" t="s">
        <v>183</v>
      </c>
      <c r="F319" s="43"/>
      <c r="G319" s="45" t="s">
        <v>174</v>
      </c>
      <c r="H319" s="46" t="n">
        <v>0.42</v>
      </c>
      <c r="I319" s="47" t="s">
        <v>184</v>
      </c>
      <c r="J319" s="49" t="s">
        <v>185</v>
      </c>
    </row>
    <row r="320" customFormat="false" ht="24" hidden="false" customHeight="true" outlineLevel="0" collapsed="false">
      <c r="A320" s="43" t="s">
        <v>107</v>
      </c>
      <c r="B320" s="44" t="s">
        <v>186</v>
      </c>
      <c r="C320" s="43" t="s">
        <v>62</v>
      </c>
      <c r="D320" s="43" t="s">
        <v>187</v>
      </c>
      <c r="E320" s="43" t="s">
        <v>183</v>
      </c>
      <c r="F320" s="43"/>
      <c r="G320" s="45" t="s">
        <v>174</v>
      </c>
      <c r="H320" s="46" t="n">
        <v>0.42</v>
      </c>
      <c r="I320" s="47" t="s">
        <v>188</v>
      </c>
      <c r="J320" s="49" t="s">
        <v>189</v>
      </c>
    </row>
    <row r="321" customFormat="false" ht="39.75" hidden="false" customHeight="true" outlineLevel="0" collapsed="false">
      <c r="A321" s="50" t="s">
        <v>190</v>
      </c>
      <c r="B321" s="50"/>
      <c r="C321" s="50"/>
      <c r="D321" s="50"/>
      <c r="E321" s="50"/>
      <c r="F321" s="50"/>
      <c r="G321" s="50"/>
      <c r="H321" s="50"/>
      <c r="I321" s="50"/>
      <c r="J321" s="50"/>
    </row>
    <row r="322" customFormat="false" ht="15" hidden="false" customHeight="true" outlineLevel="0" collapsed="false">
      <c r="A322" s="6" t="s">
        <v>9</v>
      </c>
      <c r="B322" s="7" t="s">
        <v>25</v>
      </c>
      <c r="C322" s="6" t="s">
        <v>26</v>
      </c>
      <c r="D322" s="6" t="s">
        <v>10</v>
      </c>
      <c r="E322" s="6" t="s">
        <v>106</v>
      </c>
      <c r="F322" s="6"/>
      <c r="G322" s="17" t="s">
        <v>27</v>
      </c>
      <c r="H322" s="7" t="s">
        <v>11</v>
      </c>
      <c r="I322" s="7" t="s">
        <v>28</v>
      </c>
      <c r="J322" s="7" t="s">
        <v>12</v>
      </c>
    </row>
    <row r="323" customFormat="false" ht="24" hidden="false" customHeight="true" outlineLevel="0" collapsed="false">
      <c r="A323" s="32" t="s">
        <v>109</v>
      </c>
      <c r="B323" s="33" t="s">
        <v>172</v>
      </c>
      <c r="C323" s="32" t="s">
        <v>62</v>
      </c>
      <c r="D323" s="32" t="s">
        <v>173</v>
      </c>
      <c r="E323" s="32" t="s">
        <v>119</v>
      </c>
      <c r="F323" s="32"/>
      <c r="G323" s="34" t="s">
        <v>174</v>
      </c>
      <c r="H323" s="35" t="n">
        <v>0.42</v>
      </c>
      <c r="I323" s="36" t="s">
        <v>175</v>
      </c>
      <c r="J323" s="48" t="s">
        <v>176</v>
      </c>
    </row>
    <row r="324" customFormat="false" ht="24" hidden="false" customHeight="true" outlineLevel="0" collapsed="false">
      <c r="A324" s="32" t="s">
        <v>109</v>
      </c>
      <c r="B324" s="33" t="s">
        <v>177</v>
      </c>
      <c r="C324" s="32" t="s">
        <v>62</v>
      </c>
      <c r="D324" s="32" t="s">
        <v>178</v>
      </c>
      <c r="E324" s="32" t="s">
        <v>119</v>
      </c>
      <c r="F324" s="32"/>
      <c r="G324" s="34" t="s">
        <v>174</v>
      </c>
      <c r="H324" s="35" t="n">
        <v>0.42</v>
      </c>
      <c r="I324" s="36" t="s">
        <v>179</v>
      </c>
      <c r="J324" s="48" t="s">
        <v>180</v>
      </c>
    </row>
    <row r="325" customFormat="false" ht="25.5" hidden="false" customHeight="true" outlineLevel="0" collapsed="false">
      <c r="A325" s="32" t="s">
        <v>109</v>
      </c>
      <c r="B325" s="33" t="s">
        <v>191</v>
      </c>
      <c r="C325" s="32" t="s">
        <v>62</v>
      </c>
      <c r="D325" s="32" t="s">
        <v>192</v>
      </c>
      <c r="E325" s="32" t="s">
        <v>154</v>
      </c>
      <c r="F325" s="32"/>
      <c r="G325" s="34" t="s">
        <v>193</v>
      </c>
      <c r="H325" s="35" t="n">
        <v>4.2E-005</v>
      </c>
      <c r="I325" s="36" t="s">
        <v>194</v>
      </c>
      <c r="J325" s="48" t="s">
        <v>195</v>
      </c>
    </row>
    <row r="326" customFormat="false" ht="24" hidden="false" customHeight="true" outlineLevel="0" collapsed="false">
      <c r="A326" s="32" t="s">
        <v>109</v>
      </c>
      <c r="B326" s="33" t="s">
        <v>196</v>
      </c>
      <c r="C326" s="32" t="s">
        <v>62</v>
      </c>
      <c r="D326" s="32" t="s">
        <v>197</v>
      </c>
      <c r="E326" s="32" t="s">
        <v>198</v>
      </c>
      <c r="F326" s="32"/>
      <c r="G326" s="34" t="s">
        <v>199</v>
      </c>
      <c r="H326" s="35" t="n">
        <v>0.000336</v>
      </c>
      <c r="I326" s="36" t="s">
        <v>200</v>
      </c>
      <c r="J326" s="48" t="s">
        <v>201</v>
      </c>
    </row>
    <row r="327" customFormat="false" ht="24" hidden="false" customHeight="true" outlineLevel="0" collapsed="false">
      <c r="A327" s="32" t="s">
        <v>109</v>
      </c>
      <c r="B327" s="33" t="s">
        <v>202</v>
      </c>
      <c r="C327" s="32" t="s">
        <v>62</v>
      </c>
      <c r="D327" s="32" t="s">
        <v>203</v>
      </c>
      <c r="E327" s="32" t="s">
        <v>154</v>
      </c>
      <c r="F327" s="32"/>
      <c r="G327" s="34" t="s">
        <v>193</v>
      </c>
      <c r="H327" s="35" t="n">
        <v>0.085512</v>
      </c>
      <c r="I327" s="36" t="s">
        <v>204</v>
      </c>
      <c r="J327" s="48" t="s">
        <v>205</v>
      </c>
    </row>
    <row r="328" customFormat="false" ht="25.5" hidden="false" customHeight="true" outlineLevel="0" collapsed="false">
      <c r="A328" s="32" t="s">
        <v>109</v>
      </c>
      <c r="B328" s="33" t="s">
        <v>206</v>
      </c>
      <c r="C328" s="32" t="s">
        <v>62</v>
      </c>
      <c r="D328" s="32" t="s">
        <v>207</v>
      </c>
      <c r="E328" s="32" t="s">
        <v>154</v>
      </c>
      <c r="F328" s="32"/>
      <c r="G328" s="34" t="s">
        <v>193</v>
      </c>
      <c r="H328" s="35" t="n">
        <v>0.000126</v>
      </c>
      <c r="I328" s="36" t="s">
        <v>208</v>
      </c>
      <c r="J328" s="48" t="s">
        <v>195</v>
      </c>
    </row>
    <row r="329" customFormat="false" ht="24" hidden="false" customHeight="true" outlineLevel="0" collapsed="false">
      <c r="A329" s="32" t="s">
        <v>109</v>
      </c>
      <c r="B329" s="33" t="s">
        <v>209</v>
      </c>
      <c r="C329" s="32" t="s">
        <v>62</v>
      </c>
      <c r="D329" s="32" t="s">
        <v>210</v>
      </c>
      <c r="E329" s="32" t="s">
        <v>154</v>
      </c>
      <c r="F329" s="32"/>
      <c r="G329" s="34" t="s">
        <v>193</v>
      </c>
      <c r="H329" s="35" t="n">
        <v>8.4E-005</v>
      </c>
      <c r="I329" s="36" t="s">
        <v>211</v>
      </c>
      <c r="J329" s="48" t="s">
        <v>212</v>
      </c>
    </row>
    <row r="330" customFormat="false" ht="25.5" hidden="false" customHeight="true" outlineLevel="0" collapsed="false">
      <c r="A330" s="32" t="s">
        <v>109</v>
      </c>
      <c r="B330" s="33" t="s">
        <v>213</v>
      </c>
      <c r="C330" s="32" t="s">
        <v>62</v>
      </c>
      <c r="D330" s="32" t="s">
        <v>214</v>
      </c>
      <c r="E330" s="32" t="s">
        <v>154</v>
      </c>
      <c r="F330" s="32"/>
      <c r="G330" s="34" t="s">
        <v>193</v>
      </c>
      <c r="H330" s="35" t="n">
        <v>8.4E-005</v>
      </c>
      <c r="I330" s="36" t="s">
        <v>215</v>
      </c>
      <c r="J330" s="48" t="s">
        <v>212</v>
      </c>
    </row>
    <row r="331" customFormat="false" ht="25.5" hidden="false" customHeight="true" outlineLevel="0" collapsed="false">
      <c r="A331" s="32" t="s">
        <v>109</v>
      </c>
      <c r="B331" s="33" t="s">
        <v>216</v>
      </c>
      <c r="C331" s="32" t="s">
        <v>62</v>
      </c>
      <c r="D331" s="32" t="s">
        <v>217</v>
      </c>
      <c r="E331" s="32" t="s">
        <v>154</v>
      </c>
      <c r="F331" s="32"/>
      <c r="G331" s="34" t="s">
        <v>193</v>
      </c>
      <c r="H331" s="35" t="n">
        <v>8.4E-005</v>
      </c>
      <c r="I331" s="36" t="s">
        <v>218</v>
      </c>
      <c r="J331" s="48" t="s">
        <v>212</v>
      </c>
    </row>
    <row r="332" customFormat="false" ht="25.5" hidden="false" customHeight="true" outlineLevel="0" collapsed="false">
      <c r="A332" s="32" t="s">
        <v>109</v>
      </c>
      <c r="B332" s="33" t="s">
        <v>219</v>
      </c>
      <c r="C332" s="32" t="s">
        <v>62</v>
      </c>
      <c r="D332" s="32" t="s">
        <v>220</v>
      </c>
      <c r="E332" s="32" t="s">
        <v>154</v>
      </c>
      <c r="F332" s="32"/>
      <c r="G332" s="34" t="s">
        <v>193</v>
      </c>
      <c r="H332" s="35" t="n">
        <v>8.4E-005</v>
      </c>
      <c r="I332" s="36" t="s">
        <v>221</v>
      </c>
      <c r="J332" s="48" t="s">
        <v>212</v>
      </c>
    </row>
    <row r="333" customFormat="false" ht="24" hidden="false" customHeight="true" outlineLevel="0" collapsed="false">
      <c r="A333" s="32" t="s">
        <v>109</v>
      </c>
      <c r="B333" s="33" t="s">
        <v>222</v>
      </c>
      <c r="C333" s="32" t="s">
        <v>62</v>
      </c>
      <c r="D333" s="32" t="s">
        <v>223</v>
      </c>
      <c r="E333" s="32" t="s">
        <v>154</v>
      </c>
      <c r="F333" s="32"/>
      <c r="G333" s="34" t="s">
        <v>193</v>
      </c>
      <c r="H333" s="35" t="n">
        <v>0.001512</v>
      </c>
      <c r="I333" s="36" t="s">
        <v>224</v>
      </c>
      <c r="J333" s="48" t="s">
        <v>225</v>
      </c>
    </row>
    <row r="334" customFormat="false" ht="24" hidden="false" customHeight="true" outlineLevel="0" collapsed="false">
      <c r="A334" s="32" t="s">
        <v>109</v>
      </c>
      <c r="B334" s="33" t="s">
        <v>226</v>
      </c>
      <c r="C334" s="32" t="s">
        <v>62</v>
      </c>
      <c r="D334" s="32" t="s">
        <v>227</v>
      </c>
      <c r="E334" s="32" t="s">
        <v>154</v>
      </c>
      <c r="F334" s="32"/>
      <c r="G334" s="34" t="s">
        <v>193</v>
      </c>
      <c r="H334" s="35" t="n">
        <v>0.06699</v>
      </c>
      <c r="I334" s="36" t="s">
        <v>228</v>
      </c>
      <c r="J334" s="48" t="s">
        <v>229</v>
      </c>
    </row>
    <row r="335" customFormat="false" ht="24" hidden="false" customHeight="true" outlineLevel="0" collapsed="false">
      <c r="A335" s="32" t="s">
        <v>109</v>
      </c>
      <c r="B335" s="33" t="s">
        <v>230</v>
      </c>
      <c r="C335" s="32" t="s">
        <v>62</v>
      </c>
      <c r="D335" s="32" t="s">
        <v>231</v>
      </c>
      <c r="E335" s="32" t="s">
        <v>154</v>
      </c>
      <c r="F335" s="32"/>
      <c r="G335" s="34" t="s">
        <v>193</v>
      </c>
      <c r="H335" s="35" t="n">
        <v>8.4E-005</v>
      </c>
      <c r="I335" s="36" t="s">
        <v>232</v>
      </c>
      <c r="J335" s="48" t="s">
        <v>212</v>
      </c>
    </row>
    <row r="336" customFormat="false" ht="25.5" hidden="false" customHeight="true" outlineLevel="0" collapsed="false">
      <c r="A336" s="32" t="s">
        <v>109</v>
      </c>
      <c r="B336" s="33" t="s">
        <v>233</v>
      </c>
      <c r="C336" s="32" t="s">
        <v>62</v>
      </c>
      <c r="D336" s="32" t="s">
        <v>234</v>
      </c>
      <c r="E336" s="32" t="s">
        <v>154</v>
      </c>
      <c r="F336" s="32"/>
      <c r="G336" s="34" t="s">
        <v>235</v>
      </c>
      <c r="H336" s="35" t="n">
        <v>0.000672</v>
      </c>
      <c r="I336" s="36" t="s">
        <v>236</v>
      </c>
      <c r="J336" s="48" t="s">
        <v>237</v>
      </c>
    </row>
    <row r="337" customFormat="false" ht="24" hidden="false" customHeight="true" outlineLevel="0" collapsed="false">
      <c r="A337" s="32" t="s">
        <v>109</v>
      </c>
      <c r="B337" s="33" t="s">
        <v>238</v>
      </c>
      <c r="C337" s="32" t="s">
        <v>62</v>
      </c>
      <c r="D337" s="32" t="s">
        <v>239</v>
      </c>
      <c r="E337" s="32" t="s">
        <v>198</v>
      </c>
      <c r="F337" s="32"/>
      <c r="G337" s="34" t="s">
        <v>193</v>
      </c>
      <c r="H337" s="35" t="n">
        <v>0.00378</v>
      </c>
      <c r="I337" s="36" t="s">
        <v>240</v>
      </c>
      <c r="J337" s="48" t="s">
        <v>237</v>
      </c>
    </row>
    <row r="338" customFormat="false" ht="25.5" hidden="false" customHeight="true" outlineLevel="0" collapsed="false">
      <c r="A338" s="32" t="s">
        <v>109</v>
      </c>
      <c r="B338" s="33" t="s">
        <v>241</v>
      </c>
      <c r="C338" s="32" t="s">
        <v>62</v>
      </c>
      <c r="D338" s="32" t="s">
        <v>242</v>
      </c>
      <c r="E338" s="32" t="s">
        <v>198</v>
      </c>
      <c r="F338" s="32"/>
      <c r="G338" s="34" t="s">
        <v>193</v>
      </c>
      <c r="H338" s="35" t="n">
        <v>0.085512</v>
      </c>
      <c r="I338" s="36" t="s">
        <v>243</v>
      </c>
      <c r="J338" s="48" t="s">
        <v>244</v>
      </c>
    </row>
    <row r="339" customFormat="false" ht="25.5" hidden="false" customHeight="true" outlineLevel="0" collapsed="false">
      <c r="A339" s="32" t="s">
        <v>109</v>
      </c>
      <c r="B339" s="33" t="s">
        <v>245</v>
      </c>
      <c r="C339" s="32" t="s">
        <v>62</v>
      </c>
      <c r="D339" s="32" t="s">
        <v>246</v>
      </c>
      <c r="E339" s="32" t="s">
        <v>154</v>
      </c>
      <c r="F339" s="32"/>
      <c r="G339" s="34" t="s">
        <v>193</v>
      </c>
      <c r="H339" s="35" t="n">
        <v>8.4E-005</v>
      </c>
      <c r="I339" s="36" t="s">
        <v>247</v>
      </c>
      <c r="J339" s="48" t="s">
        <v>248</v>
      </c>
    </row>
    <row r="340" customFormat="false" ht="24" hidden="false" customHeight="true" outlineLevel="0" collapsed="false">
      <c r="A340" s="32" t="s">
        <v>109</v>
      </c>
      <c r="B340" s="33" t="s">
        <v>249</v>
      </c>
      <c r="C340" s="32" t="s">
        <v>62</v>
      </c>
      <c r="D340" s="32" t="s">
        <v>250</v>
      </c>
      <c r="E340" s="32" t="s">
        <v>154</v>
      </c>
      <c r="F340" s="32"/>
      <c r="G340" s="34" t="s">
        <v>193</v>
      </c>
      <c r="H340" s="35" t="n">
        <v>0.00378</v>
      </c>
      <c r="I340" s="36" t="s">
        <v>251</v>
      </c>
      <c r="J340" s="48" t="s">
        <v>252</v>
      </c>
    </row>
    <row r="341" customFormat="false" ht="25.5" hidden="false" customHeight="true" outlineLevel="0" collapsed="false">
      <c r="A341" s="32" t="s">
        <v>109</v>
      </c>
      <c r="B341" s="33" t="s">
        <v>253</v>
      </c>
      <c r="C341" s="32" t="s">
        <v>62</v>
      </c>
      <c r="D341" s="32" t="s">
        <v>254</v>
      </c>
      <c r="E341" s="32" t="s">
        <v>154</v>
      </c>
      <c r="F341" s="32"/>
      <c r="G341" s="34" t="s">
        <v>193</v>
      </c>
      <c r="H341" s="35" t="n">
        <v>0.000504</v>
      </c>
      <c r="I341" s="36" t="s">
        <v>255</v>
      </c>
      <c r="J341" s="48" t="s">
        <v>195</v>
      </c>
    </row>
    <row r="342" customFormat="false" ht="24" hidden="false" customHeight="true" outlineLevel="0" collapsed="false">
      <c r="A342" s="32" t="s">
        <v>109</v>
      </c>
      <c r="B342" s="33" t="s">
        <v>256</v>
      </c>
      <c r="C342" s="32" t="s">
        <v>62</v>
      </c>
      <c r="D342" s="32" t="s">
        <v>257</v>
      </c>
      <c r="E342" s="32" t="s">
        <v>154</v>
      </c>
      <c r="F342" s="32"/>
      <c r="G342" s="34" t="s">
        <v>193</v>
      </c>
      <c r="H342" s="35" t="n">
        <v>0.00126</v>
      </c>
      <c r="I342" s="36" t="s">
        <v>258</v>
      </c>
      <c r="J342" s="48" t="s">
        <v>259</v>
      </c>
    </row>
    <row r="343" customFormat="false" ht="24" hidden="false" customHeight="true" outlineLevel="0" collapsed="false">
      <c r="A343" s="32" t="s">
        <v>109</v>
      </c>
      <c r="B343" s="33" t="s">
        <v>260</v>
      </c>
      <c r="C343" s="32" t="s">
        <v>62</v>
      </c>
      <c r="D343" s="32" t="s">
        <v>261</v>
      </c>
      <c r="E343" s="32" t="s">
        <v>154</v>
      </c>
      <c r="F343" s="32"/>
      <c r="G343" s="34" t="s">
        <v>193</v>
      </c>
      <c r="H343" s="35" t="n">
        <v>0.00378</v>
      </c>
      <c r="I343" s="36" t="s">
        <v>262</v>
      </c>
      <c r="J343" s="48" t="s">
        <v>212</v>
      </c>
    </row>
    <row r="344" customFormat="false" ht="64.5" hidden="false" customHeight="true" outlineLevel="0" collapsed="false">
      <c r="A344" s="32" t="s">
        <v>109</v>
      </c>
      <c r="B344" s="33" t="s">
        <v>263</v>
      </c>
      <c r="C344" s="32" t="s">
        <v>62</v>
      </c>
      <c r="D344" s="32" t="s">
        <v>264</v>
      </c>
      <c r="E344" s="32" t="s">
        <v>154</v>
      </c>
      <c r="F344" s="32"/>
      <c r="G344" s="34" t="s">
        <v>193</v>
      </c>
      <c r="H344" s="35" t="n">
        <v>8.4E-005</v>
      </c>
      <c r="I344" s="36" t="s">
        <v>265</v>
      </c>
      <c r="J344" s="48" t="s">
        <v>212</v>
      </c>
    </row>
    <row r="345" customFormat="false" ht="25.5" hidden="false" customHeight="true" outlineLevel="0" collapsed="false">
      <c r="A345" s="32" t="s">
        <v>109</v>
      </c>
      <c r="B345" s="33" t="s">
        <v>266</v>
      </c>
      <c r="C345" s="32" t="s">
        <v>62</v>
      </c>
      <c r="D345" s="32" t="s">
        <v>267</v>
      </c>
      <c r="E345" s="32" t="s">
        <v>154</v>
      </c>
      <c r="F345" s="32"/>
      <c r="G345" s="34" t="s">
        <v>193</v>
      </c>
      <c r="H345" s="35" t="n">
        <v>8.4E-005</v>
      </c>
      <c r="I345" s="36" t="s">
        <v>268</v>
      </c>
      <c r="J345" s="48" t="s">
        <v>195</v>
      </c>
    </row>
    <row r="346" customFormat="false" ht="24" hidden="false" customHeight="true" outlineLevel="0" collapsed="false">
      <c r="A346" s="32" t="s">
        <v>109</v>
      </c>
      <c r="B346" s="33" t="s">
        <v>269</v>
      </c>
      <c r="C346" s="32" t="s">
        <v>62</v>
      </c>
      <c r="D346" s="32" t="s">
        <v>270</v>
      </c>
      <c r="E346" s="32" t="s">
        <v>154</v>
      </c>
      <c r="F346" s="32"/>
      <c r="G346" s="34" t="s">
        <v>271</v>
      </c>
      <c r="H346" s="35" t="n">
        <v>0.000672</v>
      </c>
      <c r="I346" s="36" t="s">
        <v>272</v>
      </c>
      <c r="J346" s="48" t="s">
        <v>195</v>
      </c>
    </row>
    <row r="347" customFormat="false" ht="25.5" hidden="false" customHeight="true" outlineLevel="0" collapsed="false">
      <c r="A347" s="32" t="s">
        <v>109</v>
      </c>
      <c r="B347" s="33" t="s">
        <v>273</v>
      </c>
      <c r="C347" s="32" t="s">
        <v>62</v>
      </c>
      <c r="D347" s="32" t="s">
        <v>274</v>
      </c>
      <c r="E347" s="32" t="s">
        <v>154</v>
      </c>
      <c r="F347" s="32"/>
      <c r="G347" s="34" t="s">
        <v>193</v>
      </c>
      <c r="H347" s="35" t="n">
        <v>0.000126</v>
      </c>
      <c r="I347" s="36" t="s">
        <v>275</v>
      </c>
      <c r="J347" s="48" t="s">
        <v>195</v>
      </c>
    </row>
    <row r="348" customFormat="false" ht="24" hidden="false" customHeight="true" outlineLevel="0" collapsed="false">
      <c r="A348" s="32" t="s">
        <v>109</v>
      </c>
      <c r="B348" s="33" t="s">
        <v>276</v>
      </c>
      <c r="C348" s="32" t="s">
        <v>62</v>
      </c>
      <c r="D348" s="32" t="s">
        <v>277</v>
      </c>
      <c r="E348" s="32" t="s">
        <v>154</v>
      </c>
      <c r="F348" s="32"/>
      <c r="G348" s="34" t="s">
        <v>193</v>
      </c>
      <c r="H348" s="35" t="n">
        <v>4.2E-005</v>
      </c>
      <c r="I348" s="36" t="s">
        <v>278</v>
      </c>
      <c r="J348" s="48" t="s">
        <v>225</v>
      </c>
    </row>
    <row r="349" customFormat="false" ht="25.5" hidden="false" customHeight="true" outlineLevel="0" collapsed="false">
      <c r="A349" s="32" t="s">
        <v>109</v>
      </c>
      <c r="B349" s="33" t="s">
        <v>279</v>
      </c>
      <c r="C349" s="32" t="s">
        <v>62</v>
      </c>
      <c r="D349" s="32" t="s">
        <v>280</v>
      </c>
      <c r="E349" s="32" t="s">
        <v>154</v>
      </c>
      <c r="F349" s="32"/>
      <c r="G349" s="34" t="s">
        <v>193</v>
      </c>
      <c r="H349" s="35" t="n">
        <v>4.2E-005</v>
      </c>
      <c r="I349" s="36" t="s">
        <v>281</v>
      </c>
      <c r="J349" s="48" t="s">
        <v>248</v>
      </c>
    </row>
    <row r="350" customFormat="false" ht="24" hidden="false" customHeight="true" outlineLevel="0" collapsed="false">
      <c r="A350" s="32" t="s">
        <v>109</v>
      </c>
      <c r="B350" s="33" t="s">
        <v>282</v>
      </c>
      <c r="C350" s="32" t="s">
        <v>62</v>
      </c>
      <c r="D350" s="32" t="s">
        <v>283</v>
      </c>
      <c r="E350" s="32" t="s">
        <v>154</v>
      </c>
      <c r="F350" s="32"/>
      <c r="G350" s="34" t="s">
        <v>193</v>
      </c>
      <c r="H350" s="35" t="n">
        <v>0.000336</v>
      </c>
      <c r="I350" s="36" t="s">
        <v>284</v>
      </c>
      <c r="J350" s="48" t="s">
        <v>285</v>
      </c>
    </row>
    <row r="351" customFormat="false" ht="25.5" hidden="false" customHeight="true" outlineLevel="0" collapsed="false">
      <c r="A351" s="32" t="s">
        <v>109</v>
      </c>
      <c r="B351" s="33" t="s">
        <v>286</v>
      </c>
      <c r="C351" s="32" t="s">
        <v>62</v>
      </c>
      <c r="D351" s="32" t="s">
        <v>287</v>
      </c>
      <c r="E351" s="32" t="s">
        <v>154</v>
      </c>
      <c r="F351" s="32"/>
      <c r="G351" s="34" t="s">
        <v>193</v>
      </c>
      <c r="H351" s="35" t="n">
        <v>0.000126</v>
      </c>
      <c r="I351" s="36" t="s">
        <v>288</v>
      </c>
      <c r="J351" s="48" t="s">
        <v>289</v>
      </c>
    </row>
    <row r="352" customFormat="false" ht="25.5" hidden="false" customHeight="true" outlineLevel="0" collapsed="false">
      <c r="A352" s="32" t="s">
        <v>109</v>
      </c>
      <c r="B352" s="33" t="s">
        <v>290</v>
      </c>
      <c r="C352" s="32" t="s">
        <v>62</v>
      </c>
      <c r="D352" s="32" t="s">
        <v>291</v>
      </c>
      <c r="E352" s="32" t="s">
        <v>154</v>
      </c>
      <c r="F352" s="32"/>
      <c r="G352" s="34" t="s">
        <v>193</v>
      </c>
      <c r="H352" s="35" t="n">
        <v>8.4E-005</v>
      </c>
      <c r="I352" s="36" t="s">
        <v>292</v>
      </c>
      <c r="J352" s="48" t="s">
        <v>195</v>
      </c>
    </row>
    <row r="353" customFormat="false" ht="25.5" hidden="false" customHeight="true" outlineLevel="0" collapsed="false">
      <c r="A353" s="32" t="s">
        <v>109</v>
      </c>
      <c r="B353" s="33" t="s">
        <v>293</v>
      </c>
      <c r="C353" s="32" t="s">
        <v>62</v>
      </c>
      <c r="D353" s="32" t="s">
        <v>294</v>
      </c>
      <c r="E353" s="32" t="s">
        <v>154</v>
      </c>
      <c r="F353" s="32"/>
      <c r="G353" s="34" t="s">
        <v>193</v>
      </c>
      <c r="H353" s="35" t="n">
        <v>0.000168</v>
      </c>
      <c r="I353" s="36" t="s">
        <v>295</v>
      </c>
      <c r="J353" s="48" t="s">
        <v>195</v>
      </c>
    </row>
    <row r="354" customFormat="false" ht="24" hidden="false" customHeight="true" outlineLevel="0" collapsed="false">
      <c r="A354" s="32" t="s">
        <v>109</v>
      </c>
      <c r="B354" s="33" t="s">
        <v>296</v>
      </c>
      <c r="C354" s="32" t="s">
        <v>62</v>
      </c>
      <c r="D354" s="32" t="s">
        <v>297</v>
      </c>
      <c r="E354" s="32" t="s">
        <v>154</v>
      </c>
      <c r="F354" s="32"/>
      <c r="G354" s="34" t="s">
        <v>193</v>
      </c>
      <c r="H354" s="35" t="n">
        <v>4.2E-005</v>
      </c>
      <c r="I354" s="36" t="s">
        <v>298</v>
      </c>
      <c r="J354" s="48" t="s">
        <v>195</v>
      </c>
    </row>
    <row r="355" customFormat="false" ht="24" hidden="false" customHeight="true" outlineLevel="0" collapsed="false">
      <c r="A355" s="32" t="s">
        <v>109</v>
      </c>
      <c r="B355" s="33" t="s">
        <v>299</v>
      </c>
      <c r="C355" s="32" t="s">
        <v>62</v>
      </c>
      <c r="D355" s="32" t="s">
        <v>300</v>
      </c>
      <c r="E355" s="32" t="s">
        <v>154</v>
      </c>
      <c r="F355" s="32"/>
      <c r="G355" s="34" t="s">
        <v>235</v>
      </c>
      <c r="H355" s="35" t="n">
        <v>0.001932</v>
      </c>
      <c r="I355" s="36" t="s">
        <v>301</v>
      </c>
      <c r="J355" s="48" t="s">
        <v>225</v>
      </c>
    </row>
    <row r="356" customFormat="false" ht="24" hidden="false" customHeight="true" outlineLevel="0" collapsed="false">
      <c r="A356" s="32" t="s">
        <v>109</v>
      </c>
      <c r="B356" s="33" t="s">
        <v>302</v>
      </c>
      <c r="C356" s="32" t="s">
        <v>62</v>
      </c>
      <c r="D356" s="32" t="s">
        <v>303</v>
      </c>
      <c r="E356" s="32" t="s">
        <v>154</v>
      </c>
      <c r="F356" s="32"/>
      <c r="G356" s="34" t="s">
        <v>193</v>
      </c>
      <c r="H356" s="35" t="n">
        <v>8.4E-005</v>
      </c>
      <c r="I356" s="36" t="s">
        <v>304</v>
      </c>
      <c r="J356" s="48" t="s">
        <v>195</v>
      </c>
    </row>
    <row r="357" customFormat="false" ht="24" hidden="false" customHeight="true" outlineLevel="0" collapsed="false">
      <c r="A357" s="32" t="s">
        <v>109</v>
      </c>
      <c r="B357" s="33" t="s">
        <v>305</v>
      </c>
      <c r="C357" s="32" t="s">
        <v>62</v>
      </c>
      <c r="D357" s="32" t="s">
        <v>306</v>
      </c>
      <c r="E357" s="32" t="s">
        <v>154</v>
      </c>
      <c r="F357" s="32"/>
      <c r="G357" s="34" t="s">
        <v>193</v>
      </c>
      <c r="H357" s="35" t="n">
        <v>0.000126</v>
      </c>
      <c r="I357" s="36" t="s">
        <v>307</v>
      </c>
      <c r="J357" s="48" t="s">
        <v>195</v>
      </c>
    </row>
    <row r="358" customFormat="false" ht="24" hidden="false" customHeight="true" outlineLevel="0" collapsed="false">
      <c r="A358" s="32" t="s">
        <v>109</v>
      </c>
      <c r="B358" s="33" t="s">
        <v>308</v>
      </c>
      <c r="C358" s="32" t="s">
        <v>62</v>
      </c>
      <c r="D358" s="32" t="s">
        <v>309</v>
      </c>
      <c r="E358" s="32" t="s">
        <v>154</v>
      </c>
      <c r="F358" s="32"/>
      <c r="G358" s="34" t="s">
        <v>193</v>
      </c>
      <c r="H358" s="35" t="n">
        <v>4.2E-005</v>
      </c>
      <c r="I358" s="36" t="s">
        <v>310</v>
      </c>
      <c r="J358" s="48" t="s">
        <v>195</v>
      </c>
    </row>
    <row r="359" customFormat="false" ht="25.5" hidden="false" customHeight="true" outlineLevel="0" collapsed="false">
      <c r="A359" s="32" t="s">
        <v>109</v>
      </c>
      <c r="B359" s="33" t="s">
        <v>311</v>
      </c>
      <c r="C359" s="32" t="s">
        <v>62</v>
      </c>
      <c r="D359" s="32" t="s">
        <v>312</v>
      </c>
      <c r="E359" s="32" t="s">
        <v>154</v>
      </c>
      <c r="F359" s="32"/>
      <c r="G359" s="34" t="s">
        <v>193</v>
      </c>
      <c r="H359" s="35" t="n">
        <v>8.4E-005</v>
      </c>
      <c r="I359" s="36" t="s">
        <v>313</v>
      </c>
      <c r="J359" s="48" t="s">
        <v>212</v>
      </c>
    </row>
    <row r="360" customFormat="false" ht="14.25" hidden="false" customHeight="false" outlineLevel="0" collapsed="false">
      <c r="A360" s="37"/>
      <c r="B360" s="37"/>
      <c r="C360" s="37"/>
      <c r="D360" s="37"/>
      <c r="E360" s="37" t="s">
        <v>124</v>
      </c>
      <c r="F360" s="38" t="n">
        <v>14.49</v>
      </c>
      <c r="G360" s="37" t="s">
        <v>125</v>
      </c>
      <c r="H360" s="38" t="n">
        <v>0</v>
      </c>
      <c r="I360" s="37" t="s">
        <v>126</v>
      </c>
      <c r="J360" s="38" t="n">
        <v>14.49</v>
      </c>
    </row>
    <row r="361" customFormat="false" ht="14.25" hidden="false" customHeight="true" outlineLevel="0" collapsed="false">
      <c r="A361" s="37"/>
      <c r="B361" s="37"/>
      <c r="C361" s="37"/>
      <c r="D361" s="37"/>
      <c r="E361" s="37" t="s">
        <v>127</v>
      </c>
      <c r="F361" s="38" t="n">
        <v>3.99</v>
      </c>
      <c r="G361" s="37"/>
      <c r="H361" s="39" t="s">
        <v>128</v>
      </c>
      <c r="I361" s="39"/>
      <c r="J361" s="38" t="n">
        <v>21.95</v>
      </c>
    </row>
    <row r="362" customFormat="false" ht="49.5" hidden="false" customHeight="true" outlineLevel="0" collapsed="false">
      <c r="A362" s="30"/>
      <c r="B362" s="30"/>
      <c r="C362" s="30"/>
      <c r="D362" s="30"/>
      <c r="E362" s="30"/>
      <c r="F362" s="30"/>
      <c r="G362" s="30" t="s">
        <v>129</v>
      </c>
      <c r="H362" s="40" t="s">
        <v>474</v>
      </c>
      <c r="I362" s="30" t="s">
        <v>131</v>
      </c>
      <c r="J362" s="15" t="n">
        <v>19820.85</v>
      </c>
    </row>
    <row r="363" customFormat="false" ht="0.75" hidden="false" customHeight="true" outlineLevel="0" collapsed="false">
      <c r="A363" s="41"/>
      <c r="B363" s="41"/>
      <c r="C363" s="41"/>
      <c r="D363" s="41"/>
      <c r="E363" s="41"/>
      <c r="F363" s="41"/>
      <c r="G363" s="41"/>
      <c r="H363" s="41"/>
      <c r="I363" s="41"/>
      <c r="J363" s="41"/>
    </row>
    <row r="364" customFormat="false" ht="24" hidden="false" customHeight="true" outlineLevel="0" collapsed="false">
      <c r="A364" s="8" t="s">
        <v>99</v>
      </c>
      <c r="B364" s="8"/>
      <c r="C364" s="8"/>
      <c r="D364" s="8" t="s">
        <v>68</v>
      </c>
      <c r="E364" s="8"/>
      <c r="F364" s="8"/>
      <c r="G364" s="8"/>
      <c r="H364" s="9"/>
      <c r="I364" s="8"/>
      <c r="J364" s="10" t="n">
        <v>266820.71</v>
      </c>
    </row>
    <row r="365" customFormat="false" ht="18" hidden="false" customHeight="true" outlineLevel="0" collapsed="false">
      <c r="A365" s="6" t="s">
        <v>100</v>
      </c>
      <c r="B365" s="7" t="s">
        <v>25</v>
      </c>
      <c r="C365" s="6" t="s">
        <v>26</v>
      </c>
      <c r="D365" s="6" t="s">
        <v>10</v>
      </c>
      <c r="E365" s="6" t="s">
        <v>106</v>
      </c>
      <c r="F365" s="6"/>
      <c r="G365" s="17" t="s">
        <v>27</v>
      </c>
      <c r="H365" s="7" t="s">
        <v>11</v>
      </c>
      <c r="I365" s="7" t="s">
        <v>28</v>
      </c>
      <c r="J365" s="7" t="s">
        <v>12</v>
      </c>
    </row>
    <row r="366" customFormat="false" ht="39" hidden="false" customHeight="true" outlineLevel="0" collapsed="false">
      <c r="A366" s="20" t="s">
        <v>107</v>
      </c>
      <c r="B366" s="22" t="s">
        <v>73</v>
      </c>
      <c r="C366" s="20" t="s">
        <v>34</v>
      </c>
      <c r="D366" s="20" t="s">
        <v>74</v>
      </c>
      <c r="E366" s="20" t="s">
        <v>377</v>
      </c>
      <c r="F366" s="20"/>
      <c r="G366" s="21" t="s">
        <v>48</v>
      </c>
      <c r="H366" s="31" t="n">
        <v>1</v>
      </c>
      <c r="I366" s="23" t="n">
        <v>204.72</v>
      </c>
      <c r="J366" s="23" t="n">
        <v>204.72</v>
      </c>
    </row>
    <row r="367" customFormat="false" ht="39" hidden="false" customHeight="true" outlineLevel="0" collapsed="false">
      <c r="A367" s="43" t="s">
        <v>143</v>
      </c>
      <c r="B367" s="44" t="s">
        <v>378</v>
      </c>
      <c r="C367" s="43" t="s">
        <v>34</v>
      </c>
      <c r="D367" s="43" t="s">
        <v>379</v>
      </c>
      <c r="E367" s="43" t="s">
        <v>380</v>
      </c>
      <c r="F367" s="43"/>
      <c r="G367" s="45" t="s">
        <v>381</v>
      </c>
      <c r="H367" s="46" t="n">
        <v>0.0012</v>
      </c>
      <c r="I367" s="47" t="n">
        <v>27.74</v>
      </c>
      <c r="J367" s="47" t="n">
        <v>0.03</v>
      </c>
    </row>
    <row r="368" customFormat="false" ht="24" hidden="false" customHeight="true" outlineLevel="0" collapsed="false">
      <c r="A368" s="43" t="s">
        <v>143</v>
      </c>
      <c r="B368" s="44" t="s">
        <v>168</v>
      </c>
      <c r="C368" s="43" t="s">
        <v>34</v>
      </c>
      <c r="D368" s="43" t="s">
        <v>169</v>
      </c>
      <c r="E368" s="43" t="s">
        <v>108</v>
      </c>
      <c r="F368" s="43"/>
      <c r="G368" s="45" t="s">
        <v>146</v>
      </c>
      <c r="H368" s="46" t="n">
        <v>0.056</v>
      </c>
      <c r="I368" s="47" t="n">
        <v>31.87</v>
      </c>
      <c r="J368" s="47" t="n">
        <v>1.78</v>
      </c>
    </row>
    <row r="369" customFormat="false" ht="39" hidden="false" customHeight="true" outlineLevel="0" collapsed="false">
      <c r="A369" s="43" t="s">
        <v>143</v>
      </c>
      <c r="B369" s="44" t="s">
        <v>382</v>
      </c>
      <c r="C369" s="43" t="s">
        <v>34</v>
      </c>
      <c r="D369" s="43" t="s">
        <v>383</v>
      </c>
      <c r="E369" s="43" t="s">
        <v>380</v>
      </c>
      <c r="F369" s="43"/>
      <c r="G369" s="45" t="s">
        <v>384</v>
      </c>
      <c r="H369" s="46" t="n">
        <v>0.0009</v>
      </c>
      <c r="I369" s="47" t="n">
        <v>28.51</v>
      </c>
      <c r="J369" s="47" t="n">
        <v>0.02</v>
      </c>
    </row>
    <row r="370" customFormat="false" ht="24" hidden="false" customHeight="true" outlineLevel="0" collapsed="false">
      <c r="A370" s="43" t="s">
        <v>143</v>
      </c>
      <c r="B370" s="44" t="s">
        <v>144</v>
      </c>
      <c r="C370" s="43" t="s">
        <v>34</v>
      </c>
      <c r="D370" s="43" t="s">
        <v>145</v>
      </c>
      <c r="E370" s="43" t="s">
        <v>108</v>
      </c>
      <c r="F370" s="43"/>
      <c r="G370" s="45" t="s">
        <v>146</v>
      </c>
      <c r="H370" s="46" t="n">
        <v>0.062</v>
      </c>
      <c r="I370" s="47" t="n">
        <v>25.11</v>
      </c>
      <c r="J370" s="47" t="n">
        <v>1.55</v>
      </c>
    </row>
    <row r="371" customFormat="false" ht="78" hidden="false" customHeight="true" outlineLevel="0" collapsed="false">
      <c r="A371" s="32" t="s">
        <v>109</v>
      </c>
      <c r="B371" s="33" t="s">
        <v>385</v>
      </c>
      <c r="C371" s="32" t="s">
        <v>34</v>
      </c>
      <c r="D371" s="32" t="s">
        <v>386</v>
      </c>
      <c r="E371" s="32" t="s">
        <v>154</v>
      </c>
      <c r="F371" s="32"/>
      <c r="G371" s="34" t="s">
        <v>48</v>
      </c>
      <c r="H371" s="35" t="n">
        <v>1.146</v>
      </c>
      <c r="I371" s="36" t="n">
        <v>169.07</v>
      </c>
      <c r="J371" s="36" t="n">
        <v>193.75</v>
      </c>
    </row>
    <row r="372" customFormat="false" ht="39" hidden="false" customHeight="true" outlineLevel="0" collapsed="false">
      <c r="A372" s="32" t="s">
        <v>109</v>
      </c>
      <c r="B372" s="33" t="s">
        <v>387</v>
      </c>
      <c r="C372" s="32" t="s">
        <v>34</v>
      </c>
      <c r="D372" s="32" t="s">
        <v>388</v>
      </c>
      <c r="E372" s="32" t="s">
        <v>154</v>
      </c>
      <c r="F372" s="32"/>
      <c r="G372" s="34" t="s">
        <v>389</v>
      </c>
      <c r="H372" s="35" t="n">
        <v>4.15</v>
      </c>
      <c r="I372" s="36" t="n">
        <v>1.83</v>
      </c>
      <c r="J372" s="36" t="n">
        <v>7.59</v>
      </c>
    </row>
    <row r="373" customFormat="false" ht="14.25" hidden="false" customHeight="false" outlineLevel="0" collapsed="false">
      <c r="A373" s="37"/>
      <c r="B373" s="37"/>
      <c r="C373" s="37"/>
      <c r="D373" s="37"/>
      <c r="E373" s="37" t="s">
        <v>124</v>
      </c>
      <c r="F373" s="38" t="n">
        <v>2.31</v>
      </c>
      <c r="G373" s="37" t="s">
        <v>125</v>
      </c>
      <c r="H373" s="38" t="n">
        <v>0</v>
      </c>
      <c r="I373" s="37" t="s">
        <v>126</v>
      </c>
      <c r="J373" s="38" t="n">
        <v>2.31</v>
      </c>
    </row>
    <row r="374" customFormat="false" ht="14.25" hidden="false" customHeight="true" outlineLevel="0" collapsed="false">
      <c r="A374" s="37"/>
      <c r="B374" s="37"/>
      <c r="C374" s="37"/>
      <c r="D374" s="37"/>
      <c r="E374" s="37" t="s">
        <v>127</v>
      </c>
      <c r="F374" s="38" t="n">
        <v>45.5</v>
      </c>
      <c r="G374" s="37"/>
      <c r="H374" s="39" t="s">
        <v>128</v>
      </c>
      <c r="I374" s="39"/>
      <c r="J374" s="38" t="n">
        <v>250.22</v>
      </c>
    </row>
    <row r="375" customFormat="false" ht="49.5" hidden="false" customHeight="true" outlineLevel="0" collapsed="false">
      <c r="A375" s="30"/>
      <c r="B375" s="30"/>
      <c r="C375" s="30"/>
      <c r="D375" s="30"/>
      <c r="E375" s="30"/>
      <c r="F375" s="30"/>
      <c r="G375" s="30" t="s">
        <v>129</v>
      </c>
      <c r="H375" s="40" t="s">
        <v>474</v>
      </c>
      <c r="I375" s="30" t="s">
        <v>131</v>
      </c>
      <c r="J375" s="15" t="n">
        <v>225948.66</v>
      </c>
    </row>
    <row r="376" customFormat="false" ht="0.75" hidden="false" customHeight="true" outlineLevel="0" collapsed="false">
      <c r="A376" s="41"/>
      <c r="B376" s="41"/>
      <c r="C376" s="41"/>
      <c r="D376" s="41"/>
      <c r="E376" s="41"/>
      <c r="F376" s="41"/>
      <c r="G376" s="41"/>
      <c r="H376" s="41"/>
      <c r="I376" s="41"/>
      <c r="J376" s="41"/>
    </row>
    <row r="377" customFormat="false" ht="18" hidden="false" customHeight="true" outlineLevel="0" collapsed="false">
      <c r="A377" s="6" t="s">
        <v>101</v>
      </c>
      <c r="B377" s="7" t="s">
        <v>25</v>
      </c>
      <c r="C377" s="6" t="s">
        <v>26</v>
      </c>
      <c r="D377" s="6" t="s">
        <v>10</v>
      </c>
      <c r="E377" s="6" t="s">
        <v>106</v>
      </c>
      <c r="F377" s="6"/>
      <c r="G377" s="17" t="s">
        <v>27</v>
      </c>
      <c r="H377" s="7" t="s">
        <v>11</v>
      </c>
      <c r="I377" s="7" t="s">
        <v>28</v>
      </c>
      <c r="J377" s="7" t="s">
        <v>12</v>
      </c>
    </row>
    <row r="378" customFormat="false" ht="39" hidden="false" customHeight="true" outlineLevel="0" collapsed="false">
      <c r="A378" s="20" t="s">
        <v>107</v>
      </c>
      <c r="B378" s="22" t="s">
        <v>76</v>
      </c>
      <c r="C378" s="20" t="s">
        <v>34</v>
      </c>
      <c r="D378" s="20" t="s">
        <v>77</v>
      </c>
      <c r="E378" s="20" t="s">
        <v>377</v>
      </c>
      <c r="F378" s="20"/>
      <c r="G378" s="21" t="s">
        <v>59</v>
      </c>
      <c r="H378" s="31" t="n">
        <v>1</v>
      </c>
      <c r="I378" s="23" t="n">
        <v>181</v>
      </c>
      <c r="J378" s="23" t="n">
        <v>181</v>
      </c>
    </row>
    <row r="379" customFormat="false" ht="24" hidden="false" customHeight="true" outlineLevel="0" collapsed="false">
      <c r="A379" s="43" t="s">
        <v>143</v>
      </c>
      <c r="B379" s="44" t="s">
        <v>168</v>
      </c>
      <c r="C379" s="43" t="s">
        <v>34</v>
      </c>
      <c r="D379" s="43" t="s">
        <v>169</v>
      </c>
      <c r="E379" s="43" t="s">
        <v>108</v>
      </c>
      <c r="F379" s="43"/>
      <c r="G379" s="45" t="s">
        <v>146</v>
      </c>
      <c r="H379" s="46" t="n">
        <v>0.539</v>
      </c>
      <c r="I379" s="47" t="n">
        <v>31.87</v>
      </c>
      <c r="J379" s="47" t="n">
        <v>17.17</v>
      </c>
    </row>
    <row r="380" customFormat="false" ht="39" hidden="false" customHeight="true" outlineLevel="0" collapsed="false">
      <c r="A380" s="43" t="s">
        <v>143</v>
      </c>
      <c r="B380" s="44" t="s">
        <v>378</v>
      </c>
      <c r="C380" s="43" t="s">
        <v>34</v>
      </c>
      <c r="D380" s="43" t="s">
        <v>379</v>
      </c>
      <c r="E380" s="43" t="s">
        <v>380</v>
      </c>
      <c r="F380" s="43"/>
      <c r="G380" s="45" t="s">
        <v>381</v>
      </c>
      <c r="H380" s="46" t="n">
        <v>0.0183</v>
      </c>
      <c r="I380" s="47" t="n">
        <v>27.74</v>
      </c>
      <c r="J380" s="47" t="n">
        <v>0.5</v>
      </c>
    </row>
    <row r="381" customFormat="false" ht="39" hidden="false" customHeight="true" outlineLevel="0" collapsed="false">
      <c r="A381" s="43" t="s">
        <v>143</v>
      </c>
      <c r="B381" s="44" t="s">
        <v>382</v>
      </c>
      <c r="C381" s="43" t="s">
        <v>34</v>
      </c>
      <c r="D381" s="43" t="s">
        <v>383</v>
      </c>
      <c r="E381" s="43" t="s">
        <v>380</v>
      </c>
      <c r="F381" s="43"/>
      <c r="G381" s="45" t="s">
        <v>384</v>
      </c>
      <c r="H381" s="46" t="n">
        <v>0.0132</v>
      </c>
      <c r="I381" s="47" t="n">
        <v>28.51</v>
      </c>
      <c r="J381" s="47" t="n">
        <v>0.37</v>
      </c>
    </row>
    <row r="382" customFormat="false" ht="24" hidden="false" customHeight="true" outlineLevel="0" collapsed="false">
      <c r="A382" s="43" t="s">
        <v>143</v>
      </c>
      <c r="B382" s="44" t="s">
        <v>144</v>
      </c>
      <c r="C382" s="43" t="s">
        <v>34</v>
      </c>
      <c r="D382" s="43" t="s">
        <v>145</v>
      </c>
      <c r="E382" s="43" t="s">
        <v>108</v>
      </c>
      <c r="F382" s="43"/>
      <c r="G382" s="45" t="s">
        <v>146</v>
      </c>
      <c r="H382" s="46" t="n">
        <v>0.633</v>
      </c>
      <c r="I382" s="47" t="n">
        <v>25.11</v>
      </c>
      <c r="J382" s="47" t="n">
        <v>15.89</v>
      </c>
    </row>
    <row r="383" customFormat="false" ht="25.5" hidden="false" customHeight="true" outlineLevel="0" collapsed="false">
      <c r="A383" s="32" t="s">
        <v>109</v>
      </c>
      <c r="B383" s="33" t="s">
        <v>390</v>
      </c>
      <c r="C383" s="32" t="s">
        <v>34</v>
      </c>
      <c r="D383" s="32" t="s">
        <v>391</v>
      </c>
      <c r="E383" s="32" t="s">
        <v>154</v>
      </c>
      <c r="F383" s="32"/>
      <c r="G383" s="34" t="s">
        <v>155</v>
      </c>
      <c r="H383" s="35" t="n">
        <v>0.0049</v>
      </c>
      <c r="I383" s="36" t="n">
        <v>75.69</v>
      </c>
      <c r="J383" s="36" t="n">
        <v>0.37</v>
      </c>
    </row>
    <row r="384" customFormat="false" ht="25.5" hidden="false" customHeight="true" outlineLevel="0" collapsed="false">
      <c r="A384" s="32" t="s">
        <v>109</v>
      </c>
      <c r="B384" s="33" t="s">
        <v>392</v>
      </c>
      <c r="C384" s="32" t="s">
        <v>34</v>
      </c>
      <c r="D384" s="32" t="s">
        <v>393</v>
      </c>
      <c r="E384" s="32" t="s">
        <v>154</v>
      </c>
      <c r="F384" s="32"/>
      <c r="G384" s="34" t="s">
        <v>394</v>
      </c>
      <c r="H384" s="35" t="n">
        <v>0.161</v>
      </c>
      <c r="I384" s="36" t="n">
        <v>42.92</v>
      </c>
      <c r="J384" s="36" t="n">
        <v>6.91</v>
      </c>
    </row>
    <row r="385" customFormat="false" ht="24" hidden="false" customHeight="true" outlineLevel="0" collapsed="false">
      <c r="A385" s="32" t="s">
        <v>109</v>
      </c>
      <c r="B385" s="33" t="s">
        <v>395</v>
      </c>
      <c r="C385" s="32" t="s">
        <v>34</v>
      </c>
      <c r="D385" s="32" t="s">
        <v>396</v>
      </c>
      <c r="E385" s="32" t="s">
        <v>154</v>
      </c>
      <c r="F385" s="32"/>
      <c r="G385" s="34" t="s">
        <v>155</v>
      </c>
      <c r="H385" s="35" t="n">
        <v>0.18</v>
      </c>
      <c r="I385" s="36" t="n">
        <v>214.12</v>
      </c>
      <c r="J385" s="36" t="n">
        <v>38.54</v>
      </c>
    </row>
    <row r="386" customFormat="false" ht="25.5" hidden="false" customHeight="true" outlineLevel="0" collapsed="false">
      <c r="A386" s="32" t="s">
        <v>109</v>
      </c>
      <c r="B386" s="33" t="s">
        <v>397</v>
      </c>
      <c r="C386" s="32" t="s">
        <v>34</v>
      </c>
      <c r="D386" s="32" t="s">
        <v>398</v>
      </c>
      <c r="E386" s="32" t="s">
        <v>154</v>
      </c>
      <c r="F386" s="32"/>
      <c r="G386" s="34" t="s">
        <v>59</v>
      </c>
      <c r="H386" s="35" t="n">
        <v>1.05</v>
      </c>
      <c r="I386" s="36" t="n">
        <v>96.04</v>
      </c>
      <c r="J386" s="36" t="n">
        <v>100.84</v>
      </c>
    </row>
    <row r="387" customFormat="false" ht="25.5" hidden="false" customHeight="true" outlineLevel="0" collapsed="false">
      <c r="A387" s="32" t="s">
        <v>109</v>
      </c>
      <c r="B387" s="33" t="s">
        <v>399</v>
      </c>
      <c r="C387" s="32" t="s">
        <v>34</v>
      </c>
      <c r="D387" s="32" t="s">
        <v>400</v>
      </c>
      <c r="E387" s="32" t="s">
        <v>154</v>
      </c>
      <c r="F387" s="32"/>
      <c r="G387" s="34" t="s">
        <v>155</v>
      </c>
      <c r="H387" s="35" t="n">
        <v>0.025</v>
      </c>
      <c r="I387" s="36" t="n">
        <v>16.71</v>
      </c>
      <c r="J387" s="36" t="n">
        <v>0.41</v>
      </c>
    </row>
    <row r="388" customFormat="false" ht="14.25" hidden="false" customHeight="false" outlineLevel="0" collapsed="false">
      <c r="A388" s="37"/>
      <c r="B388" s="37"/>
      <c r="C388" s="37"/>
      <c r="D388" s="37"/>
      <c r="E388" s="37" t="s">
        <v>124</v>
      </c>
      <c r="F388" s="38" t="n">
        <v>23.16</v>
      </c>
      <c r="G388" s="37" t="s">
        <v>125</v>
      </c>
      <c r="H388" s="38" t="n">
        <v>0</v>
      </c>
      <c r="I388" s="37" t="s">
        <v>126</v>
      </c>
      <c r="J388" s="38" t="n">
        <v>23.16</v>
      </c>
    </row>
    <row r="389" customFormat="false" ht="14.25" hidden="false" customHeight="true" outlineLevel="0" collapsed="false">
      <c r="A389" s="37"/>
      <c r="B389" s="37"/>
      <c r="C389" s="37"/>
      <c r="D389" s="37"/>
      <c r="E389" s="37" t="s">
        <v>127</v>
      </c>
      <c r="F389" s="38" t="n">
        <v>40.23</v>
      </c>
      <c r="G389" s="37"/>
      <c r="H389" s="39" t="s">
        <v>128</v>
      </c>
      <c r="I389" s="39"/>
      <c r="J389" s="38" t="n">
        <v>221.23</v>
      </c>
    </row>
    <row r="390" customFormat="false" ht="49.5" hidden="false" customHeight="true" outlineLevel="0" collapsed="false">
      <c r="A390" s="30"/>
      <c r="B390" s="30"/>
      <c r="C390" s="30"/>
      <c r="D390" s="30"/>
      <c r="E390" s="30"/>
      <c r="F390" s="30"/>
      <c r="G390" s="30" t="s">
        <v>129</v>
      </c>
      <c r="H390" s="40" t="s">
        <v>475</v>
      </c>
      <c r="I390" s="30" t="s">
        <v>131</v>
      </c>
      <c r="J390" s="15" t="n">
        <v>20131.93</v>
      </c>
    </row>
    <row r="391" customFormat="false" ht="0.75" hidden="false" customHeight="true" outlineLevel="0" collapsed="false">
      <c r="A391" s="41"/>
      <c r="B391" s="41"/>
      <c r="C391" s="41"/>
      <c r="D391" s="41"/>
      <c r="E391" s="41"/>
      <c r="F391" s="41"/>
      <c r="G391" s="41"/>
      <c r="H391" s="41"/>
      <c r="I391" s="41"/>
      <c r="J391" s="41"/>
    </row>
    <row r="392" customFormat="false" ht="18" hidden="false" customHeight="true" outlineLevel="0" collapsed="false">
      <c r="A392" s="6" t="s">
        <v>102</v>
      </c>
      <c r="B392" s="7" t="s">
        <v>25</v>
      </c>
      <c r="C392" s="6" t="s">
        <v>26</v>
      </c>
      <c r="D392" s="6" t="s">
        <v>10</v>
      </c>
      <c r="E392" s="6" t="s">
        <v>106</v>
      </c>
      <c r="F392" s="6"/>
      <c r="G392" s="17" t="s">
        <v>27</v>
      </c>
      <c r="H392" s="7" t="s">
        <v>11</v>
      </c>
      <c r="I392" s="7" t="s">
        <v>28</v>
      </c>
      <c r="J392" s="7" t="s">
        <v>12</v>
      </c>
    </row>
    <row r="393" customFormat="false" ht="39" hidden="false" customHeight="true" outlineLevel="0" collapsed="false">
      <c r="A393" s="20" t="s">
        <v>107</v>
      </c>
      <c r="B393" s="22" t="s">
        <v>79</v>
      </c>
      <c r="C393" s="20" t="s">
        <v>34</v>
      </c>
      <c r="D393" s="20" t="s">
        <v>80</v>
      </c>
      <c r="E393" s="20" t="s">
        <v>377</v>
      </c>
      <c r="F393" s="20"/>
      <c r="G393" s="21" t="s">
        <v>59</v>
      </c>
      <c r="H393" s="31" t="n">
        <v>1</v>
      </c>
      <c r="I393" s="23" t="n">
        <v>64.11</v>
      </c>
      <c r="J393" s="23" t="n">
        <v>64.11</v>
      </c>
    </row>
    <row r="394" customFormat="false" ht="39" hidden="false" customHeight="true" outlineLevel="0" collapsed="false">
      <c r="A394" s="43" t="s">
        <v>143</v>
      </c>
      <c r="B394" s="44" t="s">
        <v>378</v>
      </c>
      <c r="C394" s="43" t="s">
        <v>34</v>
      </c>
      <c r="D394" s="43" t="s">
        <v>379</v>
      </c>
      <c r="E394" s="43" t="s">
        <v>380</v>
      </c>
      <c r="F394" s="43"/>
      <c r="G394" s="45" t="s">
        <v>381</v>
      </c>
      <c r="H394" s="46" t="n">
        <v>0.0183</v>
      </c>
      <c r="I394" s="47" t="n">
        <v>27.74</v>
      </c>
      <c r="J394" s="47" t="n">
        <v>0.5</v>
      </c>
    </row>
    <row r="395" customFormat="false" ht="24" hidden="false" customHeight="true" outlineLevel="0" collapsed="false">
      <c r="A395" s="43" t="s">
        <v>143</v>
      </c>
      <c r="B395" s="44" t="s">
        <v>144</v>
      </c>
      <c r="C395" s="43" t="s">
        <v>34</v>
      </c>
      <c r="D395" s="43" t="s">
        <v>145</v>
      </c>
      <c r="E395" s="43" t="s">
        <v>108</v>
      </c>
      <c r="F395" s="43"/>
      <c r="G395" s="45" t="s">
        <v>146</v>
      </c>
      <c r="H395" s="46" t="n">
        <v>0.239</v>
      </c>
      <c r="I395" s="47" t="n">
        <v>25.11</v>
      </c>
      <c r="J395" s="47" t="n">
        <v>6</v>
      </c>
    </row>
    <row r="396" customFormat="false" ht="24" hidden="false" customHeight="true" outlineLevel="0" collapsed="false">
      <c r="A396" s="43" t="s">
        <v>143</v>
      </c>
      <c r="B396" s="44" t="s">
        <v>168</v>
      </c>
      <c r="C396" s="43" t="s">
        <v>34</v>
      </c>
      <c r="D396" s="43" t="s">
        <v>169</v>
      </c>
      <c r="E396" s="43" t="s">
        <v>108</v>
      </c>
      <c r="F396" s="43"/>
      <c r="G396" s="45" t="s">
        <v>146</v>
      </c>
      <c r="H396" s="46" t="n">
        <v>0.145</v>
      </c>
      <c r="I396" s="47" t="n">
        <v>31.87</v>
      </c>
      <c r="J396" s="47" t="n">
        <v>4.62</v>
      </c>
    </row>
    <row r="397" customFormat="false" ht="39" hidden="false" customHeight="true" outlineLevel="0" collapsed="false">
      <c r="A397" s="43" t="s">
        <v>143</v>
      </c>
      <c r="B397" s="44" t="s">
        <v>382</v>
      </c>
      <c r="C397" s="43" t="s">
        <v>34</v>
      </c>
      <c r="D397" s="43" t="s">
        <v>383</v>
      </c>
      <c r="E397" s="43" t="s">
        <v>380</v>
      </c>
      <c r="F397" s="43"/>
      <c r="G397" s="45" t="s">
        <v>384</v>
      </c>
      <c r="H397" s="46" t="n">
        <v>0.0132</v>
      </c>
      <c r="I397" s="47" t="n">
        <v>28.51</v>
      </c>
      <c r="J397" s="47" t="n">
        <v>0.37</v>
      </c>
    </row>
    <row r="398" customFormat="false" ht="25.5" hidden="false" customHeight="true" outlineLevel="0" collapsed="false">
      <c r="A398" s="32" t="s">
        <v>109</v>
      </c>
      <c r="B398" s="33" t="s">
        <v>390</v>
      </c>
      <c r="C398" s="32" t="s">
        <v>34</v>
      </c>
      <c r="D398" s="32" t="s">
        <v>391</v>
      </c>
      <c r="E398" s="32" t="s">
        <v>154</v>
      </c>
      <c r="F398" s="32"/>
      <c r="G398" s="34" t="s">
        <v>155</v>
      </c>
      <c r="H398" s="35" t="n">
        <v>0.0016</v>
      </c>
      <c r="I398" s="36" t="n">
        <v>75.69</v>
      </c>
      <c r="J398" s="36" t="n">
        <v>0.12</v>
      </c>
    </row>
    <row r="399" customFormat="false" ht="25.5" hidden="false" customHeight="true" outlineLevel="0" collapsed="false">
      <c r="A399" s="32" t="s">
        <v>109</v>
      </c>
      <c r="B399" s="33" t="s">
        <v>392</v>
      </c>
      <c r="C399" s="32" t="s">
        <v>34</v>
      </c>
      <c r="D399" s="32" t="s">
        <v>393</v>
      </c>
      <c r="E399" s="32" t="s">
        <v>154</v>
      </c>
      <c r="F399" s="32"/>
      <c r="G399" s="34" t="s">
        <v>394</v>
      </c>
      <c r="H399" s="35" t="n">
        <v>0.211</v>
      </c>
      <c r="I399" s="36" t="n">
        <v>42.92</v>
      </c>
      <c r="J399" s="36" t="n">
        <v>9.05</v>
      </c>
    </row>
    <row r="400" customFormat="false" ht="25.5" hidden="false" customHeight="true" outlineLevel="0" collapsed="false">
      <c r="A400" s="32" t="s">
        <v>109</v>
      </c>
      <c r="B400" s="33" t="s">
        <v>402</v>
      </c>
      <c r="C400" s="32" t="s">
        <v>34</v>
      </c>
      <c r="D400" s="32" t="s">
        <v>403</v>
      </c>
      <c r="E400" s="32" t="s">
        <v>154</v>
      </c>
      <c r="F400" s="32"/>
      <c r="G400" s="34" t="s">
        <v>59</v>
      </c>
      <c r="H400" s="35" t="n">
        <v>1.05</v>
      </c>
      <c r="I400" s="36" t="n">
        <v>29.23</v>
      </c>
      <c r="J400" s="36" t="n">
        <v>30.69</v>
      </c>
    </row>
    <row r="401" customFormat="false" ht="24" hidden="false" customHeight="true" outlineLevel="0" collapsed="false">
      <c r="A401" s="32" t="s">
        <v>109</v>
      </c>
      <c r="B401" s="33" t="s">
        <v>395</v>
      </c>
      <c r="C401" s="32" t="s">
        <v>34</v>
      </c>
      <c r="D401" s="32" t="s">
        <v>396</v>
      </c>
      <c r="E401" s="32" t="s">
        <v>154</v>
      </c>
      <c r="F401" s="32"/>
      <c r="G401" s="34" t="s">
        <v>155</v>
      </c>
      <c r="H401" s="35" t="n">
        <v>0.059</v>
      </c>
      <c r="I401" s="36" t="n">
        <v>214.12</v>
      </c>
      <c r="J401" s="36" t="n">
        <v>12.63</v>
      </c>
    </row>
    <row r="402" customFormat="false" ht="25.5" hidden="false" customHeight="true" outlineLevel="0" collapsed="false">
      <c r="A402" s="32" t="s">
        <v>109</v>
      </c>
      <c r="B402" s="33" t="s">
        <v>399</v>
      </c>
      <c r="C402" s="32" t="s">
        <v>34</v>
      </c>
      <c r="D402" s="32" t="s">
        <v>400</v>
      </c>
      <c r="E402" s="32" t="s">
        <v>154</v>
      </c>
      <c r="F402" s="32"/>
      <c r="G402" s="34" t="s">
        <v>155</v>
      </c>
      <c r="H402" s="35" t="n">
        <v>0.008</v>
      </c>
      <c r="I402" s="36" t="n">
        <v>16.71</v>
      </c>
      <c r="J402" s="36" t="n">
        <v>0.13</v>
      </c>
    </row>
    <row r="403" customFormat="false" ht="14.25" hidden="false" customHeight="false" outlineLevel="0" collapsed="false">
      <c r="A403" s="37"/>
      <c r="B403" s="37"/>
      <c r="C403" s="37"/>
      <c r="D403" s="37"/>
      <c r="E403" s="37" t="s">
        <v>124</v>
      </c>
      <c r="F403" s="38" t="n">
        <v>7.76</v>
      </c>
      <c r="G403" s="37" t="s">
        <v>125</v>
      </c>
      <c r="H403" s="38" t="n">
        <v>0</v>
      </c>
      <c r="I403" s="37" t="s">
        <v>126</v>
      </c>
      <c r="J403" s="38" t="n">
        <v>7.76</v>
      </c>
    </row>
    <row r="404" customFormat="false" ht="14.25" hidden="false" customHeight="true" outlineLevel="0" collapsed="false">
      <c r="A404" s="37"/>
      <c r="B404" s="37"/>
      <c r="C404" s="37"/>
      <c r="D404" s="37"/>
      <c r="E404" s="37" t="s">
        <v>127</v>
      </c>
      <c r="F404" s="38" t="n">
        <v>14.25</v>
      </c>
      <c r="G404" s="37"/>
      <c r="H404" s="39" t="s">
        <v>128</v>
      </c>
      <c r="I404" s="39"/>
      <c r="J404" s="38" t="n">
        <v>78.36</v>
      </c>
    </row>
    <row r="405" customFormat="false" ht="49.5" hidden="false" customHeight="true" outlineLevel="0" collapsed="false">
      <c r="A405" s="30"/>
      <c r="B405" s="30"/>
      <c r="C405" s="30"/>
      <c r="D405" s="30"/>
      <c r="E405" s="30"/>
      <c r="F405" s="30"/>
      <c r="G405" s="30" t="s">
        <v>129</v>
      </c>
      <c r="H405" s="40" t="s">
        <v>476</v>
      </c>
      <c r="I405" s="30" t="s">
        <v>131</v>
      </c>
      <c r="J405" s="15" t="n">
        <v>4544.88</v>
      </c>
    </row>
    <row r="406" customFormat="false" ht="0.75" hidden="false" customHeight="true" outlineLevel="0" collapsed="false">
      <c r="A406" s="41"/>
      <c r="B406" s="41"/>
      <c r="C406" s="41"/>
      <c r="D406" s="41"/>
      <c r="E406" s="41"/>
      <c r="F406" s="41"/>
      <c r="G406" s="41"/>
      <c r="H406" s="41"/>
      <c r="I406" s="41"/>
      <c r="J406" s="41"/>
    </row>
    <row r="407" customFormat="false" ht="18" hidden="false" customHeight="true" outlineLevel="0" collapsed="false">
      <c r="A407" s="6" t="s">
        <v>103</v>
      </c>
      <c r="B407" s="7" t="s">
        <v>25</v>
      </c>
      <c r="C407" s="6" t="s">
        <v>26</v>
      </c>
      <c r="D407" s="6" t="s">
        <v>10</v>
      </c>
      <c r="E407" s="6" t="s">
        <v>106</v>
      </c>
      <c r="F407" s="6"/>
      <c r="G407" s="17" t="s">
        <v>27</v>
      </c>
      <c r="H407" s="7" t="s">
        <v>11</v>
      </c>
      <c r="I407" s="7" t="s">
        <v>28</v>
      </c>
      <c r="J407" s="7" t="s">
        <v>12</v>
      </c>
    </row>
    <row r="408" customFormat="false" ht="39" hidden="false" customHeight="true" outlineLevel="0" collapsed="false">
      <c r="A408" s="20" t="s">
        <v>107</v>
      </c>
      <c r="B408" s="22" t="s">
        <v>82</v>
      </c>
      <c r="C408" s="20" t="s">
        <v>83</v>
      </c>
      <c r="D408" s="20" t="s">
        <v>84</v>
      </c>
      <c r="E408" s="20" t="s">
        <v>405</v>
      </c>
      <c r="F408" s="20"/>
      <c r="G408" s="21" t="s">
        <v>85</v>
      </c>
      <c r="H408" s="31" t="n">
        <v>1</v>
      </c>
      <c r="I408" s="23" t="n">
        <v>50.3</v>
      </c>
      <c r="J408" s="23" t="n">
        <v>50.3</v>
      </c>
    </row>
    <row r="409" customFormat="false" ht="19.5" hidden="false" customHeight="true" outlineLevel="0" collapsed="false">
      <c r="A409" s="12"/>
      <c r="B409" s="12"/>
      <c r="C409" s="12"/>
      <c r="D409" s="12"/>
      <c r="E409" s="12"/>
      <c r="F409" s="12" t="s">
        <v>406</v>
      </c>
      <c r="G409" s="12"/>
      <c r="H409" s="12"/>
      <c r="I409" s="12"/>
      <c r="J409" s="30" t="n">
        <v>0</v>
      </c>
    </row>
    <row r="410" customFormat="false" ht="19.5" hidden="false" customHeight="true" outlineLevel="0" collapsed="false">
      <c r="A410" s="12"/>
      <c r="B410" s="12"/>
      <c r="C410" s="12"/>
      <c r="D410" s="12"/>
      <c r="E410" s="12"/>
      <c r="F410" s="12" t="s">
        <v>407</v>
      </c>
      <c r="G410" s="12"/>
      <c r="H410" s="12"/>
      <c r="I410" s="12"/>
      <c r="J410" s="30" t="n">
        <v>1</v>
      </c>
    </row>
    <row r="411" customFormat="false" ht="19.5" hidden="false" customHeight="true" outlineLevel="0" collapsed="false">
      <c r="A411" s="12"/>
      <c r="B411" s="12"/>
      <c r="C411" s="12"/>
      <c r="D411" s="12"/>
      <c r="E411" s="12"/>
      <c r="F411" s="12" t="s">
        <v>408</v>
      </c>
      <c r="G411" s="12"/>
      <c r="H411" s="12"/>
      <c r="I411" s="12"/>
      <c r="J411" s="30" t="n">
        <v>0</v>
      </c>
    </row>
    <row r="412" customFormat="false" ht="19.5" hidden="false" customHeight="true" outlineLevel="0" collapsed="false">
      <c r="A412" s="12"/>
      <c r="B412" s="12"/>
      <c r="C412" s="12"/>
      <c r="D412" s="12"/>
      <c r="E412" s="12"/>
      <c r="F412" s="12" t="s">
        <v>409</v>
      </c>
      <c r="G412" s="12"/>
      <c r="H412" s="12"/>
      <c r="I412" s="12"/>
      <c r="J412" s="30" t="n">
        <v>0</v>
      </c>
    </row>
    <row r="413" customFormat="false" ht="19.5" hidden="false" customHeight="true" outlineLevel="0" collapsed="false">
      <c r="A413" s="6" t="s">
        <v>410</v>
      </c>
      <c r="B413" s="7" t="s">
        <v>25</v>
      </c>
      <c r="C413" s="6" t="s">
        <v>26</v>
      </c>
      <c r="D413" s="6" t="s">
        <v>411</v>
      </c>
      <c r="E413" s="7" t="s">
        <v>412</v>
      </c>
      <c r="F413" s="7" t="s">
        <v>413</v>
      </c>
      <c r="G413" s="7" t="s">
        <v>414</v>
      </c>
      <c r="H413" s="7"/>
      <c r="I413" s="7"/>
      <c r="J413" s="7" t="s">
        <v>415</v>
      </c>
    </row>
    <row r="414" customFormat="false" ht="25.5" hidden="false" customHeight="true" outlineLevel="0" collapsed="false">
      <c r="A414" s="32" t="s">
        <v>109</v>
      </c>
      <c r="B414" s="33" t="s">
        <v>416</v>
      </c>
      <c r="C414" s="32" t="s">
        <v>83</v>
      </c>
      <c r="D414" s="32" t="s">
        <v>417</v>
      </c>
      <c r="E414" s="35" t="n">
        <v>1</v>
      </c>
      <c r="F414" s="34" t="s">
        <v>193</v>
      </c>
      <c r="G414" s="48" t="s">
        <v>418</v>
      </c>
      <c r="H414" s="48"/>
      <c r="I414" s="48"/>
      <c r="J414" s="48" t="s">
        <v>418</v>
      </c>
    </row>
    <row r="415" customFormat="false" ht="25.5" hidden="false" customHeight="true" outlineLevel="0" collapsed="false">
      <c r="A415" s="32" t="s">
        <v>109</v>
      </c>
      <c r="B415" s="33" t="s">
        <v>419</v>
      </c>
      <c r="C415" s="32" t="s">
        <v>83</v>
      </c>
      <c r="D415" s="32" t="s">
        <v>420</v>
      </c>
      <c r="E415" s="35" t="n">
        <v>1</v>
      </c>
      <c r="F415" s="34" t="s">
        <v>193</v>
      </c>
      <c r="G415" s="48" t="s">
        <v>355</v>
      </c>
      <c r="H415" s="48"/>
      <c r="I415" s="48"/>
      <c r="J415" s="48" t="s">
        <v>355</v>
      </c>
    </row>
    <row r="416" customFormat="false" ht="39" hidden="false" customHeight="true" outlineLevel="0" collapsed="false">
      <c r="A416" s="32" t="s">
        <v>109</v>
      </c>
      <c r="B416" s="33" t="s">
        <v>421</v>
      </c>
      <c r="C416" s="32" t="s">
        <v>83</v>
      </c>
      <c r="D416" s="32" t="s">
        <v>422</v>
      </c>
      <c r="E416" s="35" t="n">
        <v>0.0001628</v>
      </c>
      <c r="F416" s="34" t="s">
        <v>423</v>
      </c>
      <c r="G416" s="48" t="s">
        <v>424</v>
      </c>
      <c r="H416" s="48"/>
      <c r="I416" s="48"/>
      <c r="J416" s="48" t="s">
        <v>212</v>
      </c>
    </row>
    <row r="417" customFormat="false" ht="19.5" hidden="false" customHeight="true" outlineLevel="0" collapsed="false">
      <c r="A417" s="12"/>
      <c r="B417" s="12"/>
      <c r="C417" s="12"/>
      <c r="D417" s="12"/>
      <c r="E417" s="12"/>
      <c r="F417" s="12" t="s">
        <v>425</v>
      </c>
      <c r="G417" s="12"/>
      <c r="H417" s="12"/>
      <c r="I417" s="12"/>
      <c r="J417" s="30" t="n">
        <v>0.5645</v>
      </c>
    </row>
    <row r="418" customFormat="false" ht="19.5" hidden="false" customHeight="true" outlineLevel="0" collapsed="false">
      <c r="A418" s="6" t="s">
        <v>426</v>
      </c>
      <c r="B418" s="7" t="s">
        <v>25</v>
      </c>
      <c r="C418" s="6" t="s">
        <v>26</v>
      </c>
      <c r="D418" s="6" t="s">
        <v>198</v>
      </c>
      <c r="E418" s="7" t="s">
        <v>412</v>
      </c>
      <c r="F418" s="7" t="s">
        <v>413</v>
      </c>
      <c r="G418" s="7" t="s">
        <v>414</v>
      </c>
      <c r="H418" s="7"/>
      <c r="I418" s="7"/>
      <c r="J418" s="7" t="s">
        <v>415</v>
      </c>
    </row>
    <row r="419" customFormat="false" ht="24" hidden="false" customHeight="true" outlineLevel="0" collapsed="false">
      <c r="A419" s="43" t="s">
        <v>107</v>
      </c>
      <c r="B419" s="44" t="s">
        <v>427</v>
      </c>
      <c r="C419" s="43" t="s">
        <v>83</v>
      </c>
      <c r="D419" s="43" t="s">
        <v>428</v>
      </c>
      <c r="E419" s="46" t="n">
        <v>0.2993197</v>
      </c>
      <c r="F419" s="45" t="s">
        <v>429</v>
      </c>
      <c r="G419" s="49" t="s">
        <v>430</v>
      </c>
      <c r="H419" s="49"/>
      <c r="I419" s="49"/>
      <c r="J419" s="49" t="s">
        <v>431</v>
      </c>
    </row>
    <row r="420" customFormat="false" ht="24" hidden="false" customHeight="true" outlineLevel="0" collapsed="false">
      <c r="A420" s="43" t="s">
        <v>107</v>
      </c>
      <c r="B420" s="44" t="s">
        <v>432</v>
      </c>
      <c r="C420" s="43" t="s">
        <v>83</v>
      </c>
      <c r="D420" s="43" t="s">
        <v>145</v>
      </c>
      <c r="E420" s="46" t="n">
        <v>0.2993197</v>
      </c>
      <c r="F420" s="45" t="s">
        <v>429</v>
      </c>
      <c r="G420" s="49" t="s">
        <v>433</v>
      </c>
      <c r="H420" s="49"/>
      <c r="I420" s="49"/>
      <c r="J420" s="49" t="s">
        <v>434</v>
      </c>
    </row>
    <row r="421" customFormat="false" ht="39" hidden="false" customHeight="true" outlineLevel="0" collapsed="false">
      <c r="A421" s="43" t="s">
        <v>107</v>
      </c>
      <c r="B421" s="44" t="s">
        <v>435</v>
      </c>
      <c r="C421" s="43" t="s">
        <v>83</v>
      </c>
      <c r="D421" s="43" t="s">
        <v>436</v>
      </c>
      <c r="E421" s="46" t="n">
        <v>0.3675</v>
      </c>
      <c r="F421" s="45" t="s">
        <v>48</v>
      </c>
      <c r="G421" s="49" t="s">
        <v>437</v>
      </c>
      <c r="H421" s="49"/>
      <c r="I421" s="49"/>
      <c r="J421" s="49" t="s">
        <v>438</v>
      </c>
    </row>
    <row r="422" customFormat="false" ht="19.5" hidden="false" customHeight="true" outlineLevel="0" collapsed="false">
      <c r="A422" s="12"/>
      <c r="B422" s="12"/>
      <c r="C422" s="12"/>
      <c r="D422" s="12"/>
      <c r="E422" s="12"/>
      <c r="F422" s="12" t="s">
        <v>439</v>
      </c>
      <c r="G422" s="12"/>
      <c r="H422" s="12"/>
      <c r="I422" s="12"/>
      <c r="J422" s="30" t="n">
        <v>49.7386</v>
      </c>
    </row>
    <row r="423" customFormat="false" ht="14.25" hidden="false" customHeight="false" outlineLevel="0" collapsed="false">
      <c r="A423" s="37"/>
      <c r="B423" s="37"/>
      <c r="C423" s="37"/>
      <c r="D423" s="37"/>
      <c r="E423" s="37" t="s">
        <v>124</v>
      </c>
      <c r="F423" s="38" t="n">
        <v>18.86</v>
      </c>
      <c r="G423" s="37" t="s">
        <v>125</v>
      </c>
      <c r="H423" s="38" t="n">
        <v>0</v>
      </c>
      <c r="I423" s="37" t="s">
        <v>126</v>
      </c>
      <c r="J423" s="38" t="n">
        <v>18.86</v>
      </c>
    </row>
    <row r="424" customFormat="false" ht="14.25" hidden="false" customHeight="true" outlineLevel="0" collapsed="false">
      <c r="A424" s="37"/>
      <c r="B424" s="37"/>
      <c r="C424" s="37"/>
      <c r="D424" s="37"/>
      <c r="E424" s="37" t="s">
        <v>127</v>
      </c>
      <c r="F424" s="38" t="n">
        <v>11.18</v>
      </c>
      <c r="G424" s="37"/>
      <c r="H424" s="39" t="s">
        <v>128</v>
      </c>
      <c r="I424" s="39"/>
      <c r="J424" s="38" t="n">
        <v>61.48</v>
      </c>
    </row>
    <row r="425" customFormat="false" ht="49.5" hidden="false" customHeight="true" outlineLevel="0" collapsed="false">
      <c r="A425" s="30"/>
      <c r="B425" s="30"/>
      <c r="C425" s="30"/>
      <c r="D425" s="30"/>
      <c r="E425" s="30"/>
      <c r="F425" s="30"/>
      <c r="G425" s="30" t="s">
        <v>129</v>
      </c>
      <c r="H425" s="40" t="s">
        <v>477</v>
      </c>
      <c r="I425" s="30" t="s">
        <v>131</v>
      </c>
      <c r="J425" s="15" t="n">
        <v>9037.56</v>
      </c>
    </row>
    <row r="426" customFormat="false" ht="0.75" hidden="false" customHeight="true" outlineLevel="0" collapsed="false">
      <c r="A426" s="41"/>
      <c r="B426" s="41"/>
      <c r="C426" s="41"/>
      <c r="D426" s="41"/>
      <c r="E426" s="41"/>
      <c r="F426" s="41"/>
      <c r="G426" s="41"/>
      <c r="H426" s="41"/>
      <c r="I426" s="41"/>
      <c r="J426" s="41"/>
    </row>
    <row r="427" customFormat="false" ht="18" hidden="false" customHeight="true" outlineLevel="0" collapsed="false">
      <c r="A427" s="6" t="s">
        <v>104</v>
      </c>
      <c r="B427" s="7" t="s">
        <v>25</v>
      </c>
      <c r="C427" s="6" t="s">
        <v>26</v>
      </c>
      <c r="D427" s="6" t="s">
        <v>10</v>
      </c>
      <c r="E427" s="6" t="s">
        <v>106</v>
      </c>
      <c r="F427" s="6"/>
      <c r="G427" s="17" t="s">
        <v>27</v>
      </c>
      <c r="H427" s="7" t="s">
        <v>11</v>
      </c>
      <c r="I427" s="7" t="s">
        <v>28</v>
      </c>
      <c r="J427" s="7" t="s">
        <v>12</v>
      </c>
    </row>
    <row r="428" customFormat="false" ht="24" hidden="false" customHeight="true" outlineLevel="0" collapsed="false">
      <c r="A428" s="20" t="s">
        <v>107</v>
      </c>
      <c r="B428" s="22" t="s">
        <v>87</v>
      </c>
      <c r="C428" s="20" t="s">
        <v>62</v>
      </c>
      <c r="D428" s="20" t="s">
        <v>88</v>
      </c>
      <c r="E428" s="20" t="s">
        <v>441</v>
      </c>
      <c r="F428" s="20"/>
      <c r="G428" s="21" t="s">
        <v>85</v>
      </c>
      <c r="H428" s="31" t="n">
        <v>1</v>
      </c>
      <c r="I428" s="23" t="n">
        <v>154.11</v>
      </c>
      <c r="J428" s="23" t="n">
        <v>154.11</v>
      </c>
    </row>
    <row r="429" customFormat="false" ht="15" hidden="false" customHeight="true" outlineLevel="0" collapsed="false">
      <c r="A429" s="6" t="s">
        <v>9</v>
      </c>
      <c r="B429" s="7" t="s">
        <v>25</v>
      </c>
      <c r="C429" s="6" t="s">
        <v>26</v>
      </c>
      <c r="D429" s="6" t="s">
        <v>10</v>
      </c>
      <c r="E429" s="6" t="s">
        <v>106</v>
      </c>
      <c r="F429" s="6"/>
      <c r="G429" s="17" t="s">
        <v>27</v>
      </c>
      <c r="H429" s="7" t="s">
        <v>11</v>
      </c>
      <c r="I429" s="7" t="s">
        <v>28</v>
      </c>
      <c r="J429" s="7" t="s">
        <v>12</v>
      </c>
    </row>
    <row r="430" customFormat="false" ht="24" hidden="false" customHeight="true" outlineLevel="0" collapsed="false">
      <c r="A430" s="32" t="s">
        <v>109</v>
      </c>
      <c r="B430" s="33" t="s">
        <v>177</v>
      </c>
      <c r="C430" s="32" t="s">
        <v>62</v>
      </c>
      <c r="D430" s="32" t="s">
        <v>178</v>
      </c>
      <c r="E430" s="32" t="s">
        <v>119</v>
      </c>
      <c r="F430" s="32"/>
      <c r="G430" s="34" t="s">
        <v>174</v>
      </c>
      <c r="H430" s="35" t="n">
        <v>0.24</v>
      </c>
      <c r="I430" s="36" t="s">
        <v>179</v>
      </c>
      <c r="J430" s="48" t="s">
        <v>442</v>
      </c>
    </row>
    <row r="431" customFormat="false" ht="24" hidden="false" customHeight="true" outlineLevel="0" collapsed="false">
      <c r="A431" s="43" t="s">
        <v>107</v>
      </c>
      <c r="B431" s="44" t="s">
        <v>186</v>
      </c>
      <c r="C431" s="43" t="s">
        <v>62</v>
      </c>
      <c r="D431" s="43" t="s">
        <v>187</v>
      </c>
      <c r="E431" s="43" t="s">
        <v>183</v>
      </c>
      <c r="F431" s="43"/>
      <c r="G431" s="45" t="s">
        <v>174</v>
      </c>
      <c r="H431" s="46" t="n">
        <v>0.24</v>
      </c>
      <c r="I431" s="47" t="s">
        <v>188</v>
      </c>
      <c r="J431" s="49" t="s">
        <v>443</v>
      </c>
    </row>
    <row r="432" customFormat="false" ht="24" hidden="false" customHeight="true" outlineLevel="0" collapsed="false">
      <c r="A432" s="32" t="s">
        <v>109</v>
      </c>
      <c r="B432" s="33" t="s">
        <v>326</v>
      </c>
      <c r="C432" s="32" t="s">
        <v>62</v>
      </c>
      <c r="D432" s="32" t="s">
        <v>327</v>
      </c>
      <c r="E432" s="32" t="s">
        <v>119</v>
      </c>
      <c r="F432" s="32"/>
      <c r="G432" s="34" t="s">
        <v>174</v>
      </c>
      <c r="H432" s="35" t="n">
        <v>0.24</v>
      </c>
      <c r="I432" s="36" t="s">
        <v>328</v>
      </c>
      <c r="J432" s="48" t="s">
        <v>444</v>
      </c>
    </row>
    <row r="433" customFormat="false" ht="24" hidden="false" customHeight="true" outlineLevel="0" collapsed="false">
      <c r="A433" s="32" t="s">
        <v>109</v>
      </c>
      <c r="B433" s="33" t="s">
        <v>445</v>
      </c>
      <c r="C433" s="32" t="s">
        <v>62</v>
      </c>
      <c r="D433" s="32" t="s">
        <v>446</v>
      </c>
      <c r="E433" s="32" t="s">
        <v>154</v>
      </c>
      <c r="F433" s="32"/>
      <c r="G433" s="34" t="s">
        <v>85</v>
      </c>
      <c r="H433" s="35" t="n">
        <v>1</v>
      </c>
      <c r="I433" s="36" t="s">
        <v>447</v>
      </c>
      <c r="J433" s="48" t="s">
        <v>447</v>
      </c>
    </row>
    <row r="434" customFormat="false" ht="24" hidden="false" customHeight="true" outlineLevel="0" collapsed="false">
      <c r="A434" s="43" t="s">
        <v>107</v>
      </c>
      <c r="B434" s="44" t="s">
        <v>322</v>
      </c>
      <c r="C434" s="43" t="s">
        <v>62</v>
      </c>
      <c r="D434" s="43" t="s">
        <v>323</v>
      </c>
      <c r="E434" s="43" t="s">
        <v>183</v>
      </c>
      <c r="F434" s="43"/>
      <c r="G434" s="45" t="s">
        <v>174</v>
      </c>
      <c r="H434" s="46" t="n">
        <v>0.24</v>
      </c>
      <c r="I434" s="47" t="s">
        <v>324</v>
      </c>
      <c r="J434" s="49" t="s">
        <v>448</v>
      </c>
    </row>
    <row r="435" customFormat="false" ht="39.75" hidden="false" customHeight="true" outlineLevel="0" collapsed="false">
      <c r="A435" s="50" t="s">
        <v>190</v>
      </c>
      <c r="B435" s="50"/>
      <c r="C435" s="50"/>
      <c r="D435" s="50"/>
      <c r="E435" s="50"/>
      <c r="F435" s="50"/>
      <c r="G435" s="50"/>
      <c r="H435" s="50"/>
      <c r="I435" s="50"/>
      <c r="J435" s="50"/>
    </row>
    <row r="436" customFormat="false" ht="15" hidden="false" customHeight="true" outlineLevel="0" collapsed="false">
      <c r="A436" s="6" t="s">
        <v>9</v>
      </c>
      <c r="B436" s="7" t="s">
        <v>25</v>
      </c>
      <c r="C436" s="6" t="s">
        <v>26</v>
      </c>
      <c r="D436" s="6" t="s">
        <v>10</v>
      </c>
      <c r="E436" s="6" t="s">
        <v>106</v>
      </c>
      <c r="F436" s="6"/>
      <c r="G436" s="17" t="s">
        <v>27</v>
      </c>
      <c r="H436" s="7" t="s">
        <v>11</v>
      </c>
      <c r="I436" s="7" t="s">
        <v>28</v>
      </c>
      <c r="J436" s="7" t="s">
        <v>12</v>
      </c>
    </row>
    <row r="437" customFormat="false" ht="24" hidden="false" customHeight="true" outlineLevel="0" collapsed="false">
      <c r="A437" s="32" t="s">
        <v>109</v>
      </c>
      <c r="B437" s="33" t="s">
        <v>177</v>
      </c>
      <c r="C437" s="32" t="s">
        <v>62</v>
      </c>
      <c r="D437" s="32" t="s">
        <v>178</v>
      </c>
      <c r="E437" s="32" t="s">
        <v>119</v>
      </c>
      <c r="F437" s="32"/>
      <c r="G437" s="34" t="s">
        <v>174</v>
      </c>
      <c r="H437" s="35" t="n">
        <v>0.24</v>
      </c>
      <c r="I437" s="36" t="s">
        <v>179</v>
      </c>
      <c r="J437" s="48" t="s">
        <v>442</v>
      </c>
    </row>
    <row r="438" customFormat="false" ht="25.5" hidden="false" customHeight="true" outlineLevel="0" collapsed="false">
      <c r="A438" s="32" t="s">
        <v>109</v>
      </c>
      <c r="B438" s="33" t="s">
        <v>293</v>
      </c>
      <c r="C438" s="32" t="s">
        <v>62</v>
      </c>
      <c r="D438" s="32" t="s">
        <v>294</v>
      </c>
      <c r="E438" s="32" t="s">
        <v>154</v>
      </c>
      <c r="F438" s="32"/>
      <c r="G438" s="34" t="s">
        <v>193</v>
      </c>
      <c r="H438" s="35" t="n">
        <v>9.6E-005</v>
      </c>
      <c r="I438" s="36" t="s">
        <v>295</v>
      </c>
      <c r="J438" s="48" t="s">
        <v>195</v>
      </c>
    </row>
    <row r="439" customFormat="false" ht="24" hidden="false" customHeight="true" outlineLevel="0" collapsed="false">
      <c r="A439" s="32" t="s">
        <v>109</v>
      </c>
      <c r="B439" s="33" t="s">
        <v>302</v>
      </c>
      <c r="C439" s="32" t="s">
        <v>62</v>
      </c>
      <c r="D439" s="32" t="s">
        <v>303</v>
      </c>
      <c r="E439" s="32" t="s">
        <v>154</v>
      </c>
      <c r="F439" s="32"/>
      <c r="G439" s="34" t="s">
        <v>193</v>
      </c>
      <c r="H439" s="35" t="n">
        <v>4.8E-005</v>
      </c>
      <c r="I439" s="36" t="s">
        <v>304</v>
      </c>
      <c r="J439" s="48" t="s">
        <v>195</v>
      </c>
    </row>
    <row r="440" customFormat="false" ht="24" hidden="false" customHeight="true" outlineLevel="0" collapsed="false">
      <c r="A440" s="32" t="s">
        <v>109</v>
      </c>
      <c r="B440" s="33" t="s">
        <v>260</v>
      </c>
      <c r="C440" s="32" t="s">
        <v>62</v>
      </c>
      <c r="D440" s="32" t="s">
        <v>261</v>
      </c>
      <c r="E440" s="32" t="s">
        <v>154</v>
      </c>
      <c r="F440" s="32"/>
      <c r="G440" s="34" t="s">
        <v>193</v>
      </c>
      <c r="H440" s="35" t="n">
        <v>0.00216</v>
      </c>
      <c r="I440" s="36" t="s">
        <v>262</v>
      </c>
      <c r="J440" s="48" t="s">
        <v>212</v>
      </c>
    </row>
    <row r="441" customFormat="false" ht="25.5" hidden="false" customHeight="true" outlineLevel="0" collapsed="false">
      <c r="A441" s="32" t="s">
        <v>109</v>
      </c>
      <c r="B441" s="33" t="s">
        <v>233</v>
      </c>
      <c r="C441" s="32" t="s">
        <v>62</v>
      </c>
      <c r="D441" s="32" t="s">
        <v>234</v>
      </c>
      <c r="E441" s="32" t="s">
        <v>154</v>
      </c>
      <c r="F441" s="32"/>
      <c r="G441" s="34" t="s">
        <v>235</v>
      </c>
      <c r="H441" s="35" t="n">
        <v>0.00036</v>
      </c>
      <c r="I441" s="36" t="s">
        <v>236</v>
      </c>
      <c r="J441" s="48" t="s">
        <v>225</v>
      </c>
    </row>
    <row r="442" customFormat="false" ht="24" hidden="false" customHeight="true" outlineLevel="0" collapsed="false">
      <c r="A442" s="32" t="s">
        <v>109</v>
      </c>
      <c r="B442" s="33" t="s">
        <v>305</v>
      </c>
      <c r="C442" s="32" t="s">
        <v>62</v>
      </c>
      <c r="D442" s="32" t="s">
        <v>306</v>
      </c>
      <c r="E442" s="32" t="s">
        <v>154</v>
      </c>
      <c r="F442" s="32"/>
      <c r="G442" s="34" t="s">
        <v>193</v>
      </c>
      <c r="H442" s="35" t="n">
        <v>7.2E-005</v>
      </c>
      <c r="I442" s="36" t="s">
        <v>307</v>
      </c>
      <c r="J442" s="48" t="s">
        <v>195</v>
      </c>
    </row>
    <row r="443" customFormat="false" ht="24" hidden="false" customHeight="true" outlineLevel="0" collapsed="false">
      <c r="A443" s="32" t="s">
        <v>109</v>
      </c>
      <c r="B443" s="33" t="s">
        <v>269</v>
      </c>
      <c r="C443" s="32" t="s">
        <v>62</v>
      </c>
      <c r="D443" s="32" t="s">
        <v>270</v>
      </c>
      <c r="E443" s="32" t="s">
        <v>154</v>
      </c>
      <c r="F443" s="32"/>
      <c r="G443" s="34" t="s">
        <v>271</v>
      </c>
      <c r="H443" s="35" t="n">
        <v>0.00036</v>
      </c>
      <c r="I443" s="36" t="s">
        <v>272</v>
      </c>
      <c r="J443" s="48" t="s">
        <v>195</v>
      </c>
    </row>
    <row r="444" customFormat="false" ht="24" hidden="false" customHeight="true" outlineLevel="0" collapsed="false">
      <c r="A444" s="32" t="s">
        <v>109</v>
      </c>
      <c r="B444" s="33" t="s">
        <v>222</v>
      </c>
      <c r="C444" s="32" t="s">
        <v>62</v>
      </c>
      <c r="D444" s="32" t="s">
        <v>223</v>
      </c>
      <c r="E444" s="32" t="s">
        <v>154</v>
      </c>
      <c r="F444" s="32"/>
      <c r="G444" s="34" t="s">
        <v>193</v>
      </c>
      <c r="H444" s="35" t="n">
        <v>0.000864</v>
      </c>
      <c r="I444" s="36" t="s">
        <v>224</v>
      </c>
      <c r="J444" s="48" t="s">
        <v>212</v>
      </c>
    </row>
    <row r="445" customFormat="false" ht="24" hidden="false" customHeight="true" outlineLevel="0" collapsed="false">
      <c r="A445" s="32" t="s">
        <v>109</v>
      </c>
      <c r="B445" s="33" t="s">
        <v>249</v>
      </c>
      <c r="C445" s="32" t="s">
        <v>62</v>
      </c>
      <c r="D445" s="32" t="s">
        <v>250</v>
      </c>
      <c r="E445" s="32" t="s">
        <v>154</v>
      </c>
      <c r="F445" s="32"/>
      <c r="G445" s="34" t="s">
        <v>193</v>
      </c>
      <c r="H445" s="35" t="n">
        <v>0.00216</v>
      </c>
      <c r="I445" s="36" t="s">
        <v>251</v>
      </c>
      <c r="J445" s="48" t="s">
        <v>449</v>
      </c>
    </row>
    <row r="446" customFormat="false" ht="25.5" hidden="false" customHeight="true" outlineLevel="0" collapsed="false">
      <c r="A446" s="32" t="s">
        <v>109</v>
      </c>
      <c r="B446" s="33" t="s">
        <v>241</v>
      </c>
      <c r="C446" s="32" t="s">
        <v>62</v>
      </c>
      <c r="D446" s="32" t="s">
        <v>242</v>
      </c>
      <c r="E446" s="32" t="s">
        <v>198</v>
      </c>
      <c r="F446" s="32"/>
      <c r="G446" s="34" t="s">
        <v>193</v>
      </c>
      <c r="H446" s="35" t="n">
        <v>0.048864</v>
      </c>
      <c r="I446" s="36" t="s">
        <v>243</v>
      </c>
      <c r="J446" s="48" t="s">
        <v>259</v>
      </c>
    </row>
    <row r="447" customFormat="false" ht="24" hidden="false" customHeight="true" outlineLevel="0" collapsed="false">
      <c r="A447" s="32" t="s">
        <v>109</v>
      </c>
      <c r="B447" s="33" t="s">
        <v>226</v>
      </c>
      <c r="C447" s="32" t="s">
        <v>62</v>
      </c>
      <c r="D447" s="32" t="s">
        <v>227</v>
      </c>
      <c r="E447" s="32" t="s">
        <v>154</v>
      </c>
      <c r="F447" s="32"/>
      <c r="G447" s="34" t="s">
        <v>193</v>
      </c>
      <c r="H447" s="35" t="n">
        <v>0.03828</v>
      </c>
      <c r="I447" s="36" t="s">
        <v>228</v>
      </c>
      <c r="J447" s="48" t="s">
        <v>450</v>
      </c>
    </row>
    <row r="448" customFormat="false" ht="24" hidden="false" customHeight="true" outlineLevel="0" collapsed="false">
      <c r="A448" s="32" t="s">
        <v>109</v>
      </c>
      <c r="B448" s="33" t="s">
        <v>238</v>
      </c>
      <c r="C448" s="32" t="s">
        <v>62</v>
      </c>
      <c r="D448" s="32" t="s">
        <v>239</v>
      </c>
      <c r="E448" s="32" t="s">
        <v>198</v>
      </c>
      <c r="F448" s="32"/>
      <c r="G448" s="34" t="s">
        <v>193</v>
      </c>
      <c r="H448" s="35" t="n">
        <v>0.00216</v>
      </c>
      <c r="I448" s="36" t="s">
        <v>240</v>
      </c>
      <c r="J448" s="48" t="s">
        <v>225</v>
      </c>
    </row>
    <row r="449" customFormat="false" ht="24" hidden="false" customHeight="true" outlineLevel="0" collapsed="false">
      <c r="A449" s="32" t="s">
        <v>109</v>
      </c>
      <c r="B449" s="33" t="s">
        <v>308</v>
      </c>
      <c r="C449" s="32" t="s">
        <v>62</v>
      </c>
      <c r="D449" s="32" t="s">
        <v>309</v>
      </c>
      <c r="E449" s="32" t="s">
        <v>154</v>
      </c>
      <c r="F449" s="32"/>
      <c r="G449" s="34" t="s">
        <v>193</v>
      </c>
      <c r="H449" s="35" t="n">
        <v>2.4E-005</v>
      </c>
      <c r="I449" s="36" t="s">
        <v>310</v>
      </c>
      <c r="J449" s="48" t="s">
        <v>195</v>
      </c>
    </row>
    <row r="450" customFormat="false" ht="24" hidden="false" customHeight="true" outlineLevel="0" collapsed="false">
      <c r="A450" s="32" t="s">
        <v>109</v>
      </c>
      <c r="B450" s="33" t="s">
        <v>196</v>
      </c>
      <c r="C450" s="32" t="s">
        <v>62</v>
      </c>
      <c r="D450" s="32" t="s">
        <v>197</v>
      </c>
      <c r="E450" s="32" t="s">
        <v>198</v>
      </c>
      <c r="F450" s="32"/>
      <c r="G450" s="34" t="s">
        <v>199</v>
      </c>
      <c r="H450" s="35" t="n">
        <v>0.000192</v>
      </c>
      <c r="I450" s="36" t="s">
        <v>200</v>
      </c>
      <c r="J450" s="48" t="s">
        <v>289</v>
      </c>
    </row>
    <row r="451" customFormat="false" ht="25.5" hidden="false" customHeight="true" outlineLevel="0" collapsed="false">
      <c r="A451" s="32" t="s">
        <v>109</v>
      </c>
      <c r="B451" s="33" t="s">
        <v>311</v>
      </c>
      <c r="C451" s="32" t="s">
        <v>62</v>
      </c>
      <c r="D451" s="32" t="s">
        <v>312</v>
      </c>
      <c r="E451" s="32" t="s">
        <v>154</v>
      </c>
      <c r="F451" s="32"/>
      <c r="G451" s="34" t="s">
        <v>193</v>
      </c>
      <c r="H451" s="35" t="n">
        <v>4.8E-005</v>
      </c>
      <c r="I451" s="36" t="s">
        <v>313</v>
      </c>
      <c r="J451" s="48" t="s">
        <v>195</v>
      </c>
    </row>
    <row r="452" customFormat="false" ht="24" hidden="false" customHeight="true" outlineLevel="0" collapsed="false">
      <c r="A452" s="32" t="s">
        <v>109</v>
      </c>
      <c r="B452" s="33" t="s">
        <v>202</v>
      </c>
      <c r="C452" s="32" t="s">
        <v>62</v>
      </c>
      <c r="D452" s="32" t="s">
        <v>203</v>
      </c>
      <c r="E452" s="32" t="s">
        <v>154</v>
      </c>
      <c r="F452" s="32"/>
      <c r="G452" s="34" t="s">
        <v>193</v>
      </c>
      <c r="H452" s="35" t="n">
        <v>0.048864</v>
      </c>
      <c r="I452" s="36" t="s">
        <v>204</v>
      </c>
      <c r="J452" s="48" t="s">
        <v>451</v>
      </c>
    </row>
    <row r="453" customFormat="false" ht="25.5" hidden="false" customHeight="true" outlineLevel="0" collapsed="false">
      <c r="A453" s="32" t="s">
        <v>109</v>
      </c>
      <c r="B453" s="33" t="s">
        <v>253</v>
      </c>
      <c r="C453" s="32" t="s">
        <v>62</v>
      </c>
      <c r="D453" s="32" t="s">
        <v>254</v>
      </c>
      <c r="E453" s="32" t="s">
        <v>154</v>
      </c>
      <c r="F453" s="32"/>
      <c r="G453" s="34" t="s">
        <v>193</v>
      </c>
      <c r="H453" s="35" t="n">
        <v>0.000288</v>
      </c>
      <c r="I453" s="36" t="s">
        <v>255</v>
      </c>
      <c r="J453" s="48" t="s">
        <v>195</v>
      </c>
    </row>
    <row r="454" customFormat="false" ht="24" hidden="false" customHeight="true" outlineLevel="0" collapsed="false">
      <c r="A454" s="32" t="s">
        <v>109</v>
      </c>
      <c r="B454" s="33" t="s">
        <v>256</v>
      </c>
      <c r="C454" s="32" t="s">
        <v>62</v>
      </c>
      <c r="D454" s="32" t="s">
        <v>257</v>
      </c>
      <c r="E454" s="32" t="s">
        <v>154</v>
      </c>
      <c r="F454" s="32"/>
      <c r="G454" s="34" t="s">
        <v>193</v>
      </c>
      <c r="H454" s="35" t="n">
        <v>0.00072</v>
      </c>
      <c r="I454" s="36" t="s">
        <v>258</v>
      </c>
      <c r="J454" s="48" t="s">
        <v>452</v>
      </c>
    </row>
    <row r="455" customFormat="false" ht="24" hidden="false" customHeight="true" outlineLevel="0" collapsed="false">
      <c r="A455" s="32" t="s">
        <v>109</v>
      </c>
      <c r="B455" s="33" t="s">
        <v>299</v>
      </c>
      <c r="C455" s="32" t="s">
        <v>62</v>
      </c>
      <c r="D455" s="32" t="s">
        <v>300</v>
      </c>
      <c r="E455" s="32" t="s">
        <v>154</v>
      </c>
      <c r="F455" s="32"/>
      <c r="G455" s="34" t="s">
        <v>235</v>
      </c>
      <c r="H455" s="35" t="n">
        <v>0.001104</v>
      </c>
      <c r="I455" s="36" t="s">
        <v>301</v>
      </c>
      <c r="J455" s="48" t="s">
        <v>212</v>
      </c>
    </row>
    <row r="456" customFormat="false" ht="24" hidden="false" customHeight="true" outlineLevel="0" collapsed="false">
      <c r="A456" s="32" t="s">
        <v>109</v>
      </c>
      <c r="B456" s="33" t="s">
        <v>326</v>
      </c>
      <c r="C456" s="32" t="s">
        <v>62</v>
      </c>
      <c r="D456" s="32" t="s">
        <v>327</v>
      </c>
      <c r="E456" s="32" t="s">
        <v>119</v>
      </c>
      <c r="F456" s="32"/>
      <c r="G456" s="34" t="s">
        <v>174</v>
      </c>
      <c r="H456" s="35" t="n">
        <v>0.24</v>
      </c>
      <c r="I456" s="36" t="s">
        <v>328</v>
      </c>
      <c r="J456" s="48" t="s">
        <v>444</v>
      </c>
    </row>
    <row r="457" customFormat="false" ht="24" hidden="false" customHeight="true" outlineLevel="0" collapsed="false">
      <c r="A457" s="32" t="s">
        <v>109</v>
      </c>
      <c r="B457" s="33" t="s">
        <v>445</v>
      </c>
      <c r="C457" s="32" t="s">
        <v>62</v>
      </c>
      <c r="D457" s="32" t="s">
        <v>446</v>
      </c>
      <c r="E457" s="32" t="s">
        <v>154</v>
      </c>
      <c r="F457" s="32"/>
      <c r="G457" s="34" t="s">
        <v>85</v>
      </c>
      <c r="H457" s="35" t="n">
        <v>1</v>
      </c>
      <c r="I457" s="36" t="s">
        <v>447</v>
      </c>
      <c r="J457" s="48" t="s">
        <v>447</v>
      </c>
    </row>
    <row r="458" customFormat="false" ht="24" hidden="false" customHeight="true" outlineLevel="0" collapsed="false">
      <c r="A458" s="32" t="s">
        <v>109</v>
      </c>
      <c r="B458" s="33" t="s">
        <v>349</v>
      </c>
      <c r="C458" s="32" t="s">
        <v>62</v>
      </c>
      <c r="D458" s="32" t="s">
        <v>350</v>
      </c>
      <c r="E458" s="32" t="s">
        <v>154</v>
      </c>
      <c r="F458" s="32"/>
      <c r="G458" s="34" t="s">
        <v>193</v>
      </c>
      <c r="H458" s="35" t="n">
        <v>4.8E-005</v>
      </c>
      <c r="I458" s="36" t="s">
        <v>351</v>
      </c>
      <c r="J458" s="48" t="s">
        <v>195</v>
      </c>
    </row>
    <row r="459" customFormat="false" ht="24" hidden="false" customHeight="true" outlineLevel="0" collapsed="false">
      <c r="A459" s="32" t="s">
        <v>109</v>
      </c>
      <c r="B459" s="33" t="s">
        <v>352</v>
      </c>
      <c r="C459" s="32" t="s">
        <v>62</v>
      </c>
      <c r="D459" s="32" t="s">
        <v>353</v>
      </c>
      <c r="E459" s="32" t="s">
        <v>154</v>
      </c>
      <c r="F459" s="32"/>
      <c r="G459" s="34" t="s">
        <v>193</v>
      </c>
      <c r="H459" s="35" t="n">
        <v>4.8E-005</v>
      </c>
      <c r="I459" s="36" t="s">
        <v>354</v>
      </c>
      <c r="J459" s="48" t="s">
        <v>195</v>
      </c>
    </row>
    <row r="460" customFormat="false" ht="24" hidden="false" customHeight="true" outlineLevel="0" collapsed="false">
      <c r="A460" s="32" t="s">
        <v>109</v>
      </c>
      <c r="B460" s="33" t="s">
        <v>357</v>
      </c>
      <c r="C460" s="32" t="s">
        <v>62</v>
      </c>
      <c r="D460" s="32" t="s">
        <v>358</v>
      </c>
      <c r="E460" s="32" t="s">
        <v>154</v>
      </c>
      <c r="F460" s="32"/>
      <c r="G460" s="34" t="s">
        <v>193</v>
      </c>
      <c r="H460" s="35" t="n">
        <v>2.4E-005</v>
      </c>
      <c r="I460" s="36" t="s">
        <v>359</v>
      </c>
      <c r="J460" s="48" t="s">
        <v>195</v>
      </c>
    </row>
    <row r="461" customFormat="false" ht="24" hidden="false" customHeight="true" outlineLevel="0" collapsed="false">
      <c r="A461" s="32" t="s">
        <v>109</v>
      </c>
      <c r="B461" s="33" t="s">
        <v>361</v>
      </c>
      <c r="C461" s="32" t="s">
        <v>62</v>
      </c>
      <c r="D461" s="32" t="s">
        <v>362</v>
      </c>
      <c r="E461" s="32" t="s">
        <v>363</v>
      </c>
      <c r="F461" s="32"/>
      <c r="G461" s="34" t="s">
        <v>193</v>
      </c>
      <c r="H461" s="35" t="n">
        <v>2.4E-005</v>
      </c>
      <c r="I461" s="36" t="s">
        <v>364</v>
      </c>
      <c r="J461" s="48" t="s">
        <v>225</v>
      </c>
    </row>
    <row r="462" customFormat="false" ht="24" hidden="false" customHeight="true" outlineLevel="0" collapsed="false">
      <c r="A462" s="32" t="s">
        <v>109</v>
      </c>
      <c r="B462" s="33" t="s">
        <v>368</v>
      </c>
      <c r="C462" s="32" t="s">
        <v>62</v>
      </c>
      <c r="D462" s="32" t="s">
        <v>369</v>
      </c>
      <c r="E462" s="32" t="s">
        <v>154</v>
      </c>
      <c r="F462" s="32"/>
      <c r="G462" s="34" t="s">
        <v>193</v>
      </c>
      <c r="H462" s="35" t="n">
        <v>4.8E-005</v>
      </c>
      <c r="I462" s="36" t="s">
        <v>370</v>
      </c>
      <c r="J462" s="48" t="s">
        <v>195</v>
      </c>
    </row>
    <row r="463" customFormat="false" ht="25.5" hidden="false" customHeight="true" outlineLevel="0" collapsed="false">
      <c r="A463" s="32" t="s">
        <v>109</v>
      </c>
      <c r="B463" s="33" t="s">
        <v>372</v>
      </c>
      <c r="C463" s="32" t="s">
        <v>62</v>
      </c>
      <c r="D463" s="32" t="s">
        <v>373</v>
      </c>
      <c r="E463" s="32" t="s">
        <v>363</v>
      </c>
      <c r="F463" s="32"/>
      <c r="G463" s="34" t="s">
        <v>193</v>
      </c>
      <c r="H463" s="35" t="n">
        <v>2.4E-005</v>
      </c>
      <c r="I463" s="36" t="s">
        <v>374</v>
      </c>
      <c r="J463" s="48" t="s">
        <v>195</v>
      </c>
    </row>
    <row r="464" customFormat="false" ht="14.25" hidden="false" customHeight="false" outlineLevel="0" collapsed="false">
      <c r="A464" s="37"/>
      <c r="B464" s="37"/>
      <c r="C464" s="37"/>
      <c r="D464" s="37"/>
      <c r="E464" s="37" t="s">
        <v>124</v>
      </c>
      <c r="F464" s="38" t="n">
        <v>8.64</v>
      </c>
      <c r="G464" s="37" t="s">
        <v>125</v>
      </c>
      <c r="H464" s="38" t="n">
        <v>0</v>
      </c>
      <c r="I464" s="37" t="s">
        <v>126</v>
      </c>
      <c r="J464" s="38" t="n">
        <v>8.64</v>
      </c>
    </row>
    <row r="465" customFormat="false" ht="14.25" hidden="false" customHeight="true" outlineLevel="0" collapsed="false">
      <c r="A465" s="37"/>
      <c r="B465" s="37"/>
      <c r="C465" s="37"/>
      <c r="D465" s="37"/>
      <c r="E465" s="37" t="s">
        <v>127</v>
      </c>
      <c r="F465" s="38" t="n">
        <v>34.25</v>
      </c>
      <c r="G465" s="37"/>
      <c r="H465" s="39" t="s">
        <v>128</v>
      </c>
      <c r="I465" s="39"/>
      <c r="J465" s="38" t="n">
        <v>188.36</v>
      </c>
    </row>
    <row r="466" customFormat="false" ht="49.5" hidden="false" customHeight="true" outlineLevel="0" collapsed="false">
      <c r="A466" s="30"/>
      <c r="B466" s="30"/>
      <c r="C466" s="30"/>
      <c r="D466" s="30"/>
      <c r="E466" s="30"/>
      <c r="F466" s="30"/>
      <c r="G466" s="30" t="s">
        <v>129</v>
      </c>
      <c r="H466" s="40" t="s">
        <v>478</v>
      </c>
      <c r="I466" s="30" t="s">
        <v>131</v>
      </c>
      <c r="J466" s="15" t="n">
        <v>7157.68</v>
      </c>
    </row>
    <row r="467" customFormat="false" ht="0.75" hidden="false" customHeight="true" outlineLevel="0" collapsed="false">
      <c r="A467" s="41"/>
      <c r="B467" s="41"/>
      <c r="C467" s="41"/>
      <c r="D467" s="41"/>
      <c r="E467" s="41"/>
      <c r="F467" s="41"/>
      <c r="G467" s="41"/>
      <c r="H467" s="41"/>
      <c r="I467" s="41"/>
      <c r="J467" s="41"/>
    </row>
    <row r="468" customFormat="false" ht="14.25" hidden="false" customHeight="false" outlineLevel="0" collapsed="false">
      <c r="A468" s="11"/>
      <c r="B468" s="11"/>
      <c r="C468" s="11"/>
      <c r="D468" s="11"/>
      <c r="E468" s="11"/>
      <c r="F468" s="11"/>
      <c r="G468" s="11"/>
      <c r="H468" s="11"/>
      <c r="I468" s="11"/>
      <c r="J468" s="11"/>
    </row>
    <row r="469" customFormat="false" ht="14.25" hidden="false" customHeight="true" outlineLevel="0" collapsed="false">
      <c r="A469" s="12"/>
      <c r="B469" s="12"/>
      <c r="C469" s="12"/>
      <c r="D469" s="13"/>
      <c r="E469" s="30"/>
      <c r="F469" s="4" t="s">
        <v>19</v>
      </c>
      <c r="G469" s="4"/>
      <c r="H469" s="14" t="n">
        <v>596792.91</v>
      </c>
      <c r="I469" s="14"/>
      <c r="J469" s="14"/>
    </row>
    <row r="470" customFormat="false" ht="14.25" hidden="false" customHeight="true" outlineLevel="0" collapsed="false">
      <c r="A470" s="12"/>
      <c r="B470" s="12"/>
      <c r="C470" s="12"/>
      <c r="D470" s="13"/>
      <c r="E470" s="30"/>
      <c r="F470" s="4" t="s">
        <v>20</v>
      </c>
      <c r="G470" s="4"/>
      <c r="H470" s="14" t="n">
        <v>132636.9</v>
      </c>
      <c r="I470" s="14"/>
      <c r="J470" s="14"/>
    </row>
    <row r="471" customFormat="false" ht="14.25" hidden="false" customHeight="true" outlineLevel="0" collapsed="false">
      <c r="A471" s="12"/>
      <c r="B471" s="12"/>
      <c r="C471" s="12"/>
      <c r="D471" s="13"/>
      <c r="E471" s="30"/>
      <c r="F471" s="4" t="s">
        <v>21</v>
      </c>
      <c r="G471" s="4"/>
      <c r="H471" s="14" t="n">
        <v>729429.81</v>
      </c>
      <c r="I471" s="14"/>
      <c r="J471" s="14"/>
    </row>
  </sheetData>
  <mergeCells count="416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H27:I27"/>
    <mergeCell ref="E30:F30"/>
    <mergeCell ref="E31:F31"/>
    <mergeCell ref="H33:I33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F49:G49"/>
    <mergeCell ref="F50:G50"/>
    <mergeCell ref="E51:F51"/>
    <mergeCell ref="E52:F52"/>
    <mergeCell ref="E53:F53"/>
    <mergeCell ref="H55:I55"/>
    <mergeCell ref="E58:F58"/>
    <mergeCell ref="E59:F59"/>
    <mergeCell ref="E60:F60"/>
    <mergeCell ref="E61:F61"/>
    <mergeCell ref="H63:I63"/>
    <mergeCell ref="E66:F66"/>
    <mergeCell ref="E67:F67"/>
    <mergeCell ref="E68:F68"/>
    <mergeCell ref="E69:F69"/>
    <mergeCell ref="E70:F70"/>
    <mergeCell ref="E71:F71"/>
    <mergeCell ref="E72:F72"/>
    <mergeCell ref="A73:J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H113:I113"/>
    <mergeCell ref="E116:F116"/>
    <mergeCell ref="E117:F117"/>
    <mergeCell ref="E118:F118"/>
    <mergeCell ref="E119:F119"/>
    <mergeCell ref="H121:I121"/>
    <mergeCell ref="F124:G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A136:J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H169:I169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H181:I181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H196:I196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H211:I211"/>
    <mergeCell ref="E214:F214"/>
    <mergeCell ref="E215:F215"/>
    <mergeCell ref="A216:E216"/>
    <mergeCell ref="F216:I216"/>
    <mergeCell ref="A217:E217"/>
    <mergeCell ref="F217:I217"/>
    <mergeCell ref="A218:E218"/>
    <mergeCell ref="F218:I218"/>
    <mergeCell ref="A219:E219"/>
    <mergeCell ref="F219:I219"/>
    <mergeCell ref="G221:I221"/>
    <mergeCell ref="G222:I222"/>
    <mergeCell ref="G223:I223"/>
    <mergeCell ref="A224:E224"/>
    <mergeCell ref="F224:I224"/>
    <mergeCell ref="G226:I226"/>
    <mergeCell ref="G227:I227"/>
    <mergeCell ref="G228:I228"/>
    <mergeCell ref="A229:E229"/>
    <mergeCell ref="F229:I229"/>
    <mergeCell ref="H231:I231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A242:J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H272:I272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H284:I284"/>
    <mergeCell ref="E287:F287"/>
    <mergeCell ref="E288:F288"/>
    <mergeCell ref="E289:F289"/>
    <mergeCell ref="E290:F290"/>
    <mergeCell ref="E291:F291"/>
    <mergeCell ref="E292:F292"/>
    <mergeCell ref="H294:I294"/>
    <mergeCell ref="F297:G297"/>
    <mergeCell ref="F298:G298"/>
    <mergeCell ref="E299:F299"/>
    <mergeCell ref="E300:F300"/>
    <mergeCell ref="E301:F301"/>
    <mergeCell ref="H303:I303"/>
    <mergeCell ref="E306:F306"/>
    <mergeCell ref="E307:F307"/>
    <mergeCell ref="E308:F308"/>
    <mergeCell ref="E309:F309"/>
    <mergeCell ref="H311:I311"/>
    <mergeCell ref="E314:F314"/>
    <mergeCell ref="E315:F315"/>
    <mergeCell ref="E316:F316"/>
    <mergeCell ref="E317:F317"/>
    <mergeCell ref="E318:F318"/>
    <mergeCell ref="E319:F319"/>
    <mergeCell ref="E320:F320"/>
    <mergeCell ref="A321:J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H361:I361"/>
    <mergeCell ref="F364:G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H374:I374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H389:I389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H404:I404"/>
    <mergeCell ref="E407:F407"/>
    <mergeCell ref="E408:F408"/>
    <mergeCell ref="A409:E409"/>
    <mergeCell ref="F409:I409"/>
    <mergeCell ref="A410:E410"/>
    <mergeCell ref="F410:I410"/>
    <mergeCell ref="A411:E411"/>
    <mergeCell ref="F411:I411"/>
    <mergeCell ref="A412:E412"/>
    <mergeCell ref="F412:I412"/>
    <mergeCell ref="G414:I414"/>
    <mergeCell ref="G415:I415"/>
    <mergeCell ref="G416:I416"/>
    <mergeCell ref="A417:E417"/>
    <mergeCell ref="F417:I417"/>
    <mergeCell ref="G419:I419"/>
    <mergeCell ref="G420:I420"/>
    <mergeCell ref="G421:I421"/>
    <mergeCell ref="A422:E422"/>
    <mergeCell ref="F422:I422"/>
    <mergeCell ref="H424:I424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A435:J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H465:I465"/>
    <mergeCell ref="A469:C469"/>
    <mergeCell ref="F469:G469"/>
    <mergeCell ref="H469:J469"/>
    <mergeCell ref="A470:C470"/>
    <mergeCell ref="F470:G470"/>
    <mergeCell ref="H470:J470"/>
    <mergeCell ref="A471:C471"/>
    <mergeCell ref="F471:G471"/>
    <mergeCell ref="H471:J471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 </oddHeader>
    <oddFooter>&amp;L &amp;C 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8.6171875" defaultRowHeight="14.25" customHeight="false" zeroHeight="false" outlineLevelRow="0" outlineLevelCol="0"/>
  <cols>
    <col collapsed="false" customWidth="true" hidden="false" outlineLevel="0" max="1" min="1" style="0" width="27.47"/>
    <col collapsed="false" customWidth="true" hidden="false" outlineLevel="0" max="2" min="2" style="0" width="60"/>
    <col collapsed="false" customWidth="true" hidden="false" outlineLevel="0" max="3" min="3" style="0" width="20"/>
    <col collapsed="false" customWidth="true" hidden="false" outlineLevel="0" max="30" min="4" style="0" width="12"/>
  </cols>
  <sheetData>
    <row r="1" customFormat="false" ht="14.25" hidden="false" customHeight="true" outlineLevel="0" collapsed="false">
      <c r="A1" s="1"/>
      <c r="B1" s="1" t="s">
        <v>0</v>
      </c>
      <c r="C1" s="1" t="s">
        <v>1</v>
      </c>
      <c r="D1" s="2" t="s">
        <v>2</v>
      </c>
      <c r="E1" s="2"/>
      <c r="F1" s="2" t="s">
        <v>3</v>
      </c>
      <c r="G1" s="2"/>
    </row>
    <row r="2" customFormat="false" ht="94.5" hidden="false" customHeight="true" outlineLevel="0" collapsed="false">
      <c r="A2" s="3"/>
      <c r="B2" s="3" t="s">
        <v>4</v>
      </c>
      <c r="C2" s="3" t="s">
        <v>5</v>
      </c>
      <c r="D2" s="4" t="s">
        <v>6</v>
      </c>
      <c r="E2" s="4"/>
      <c r="F2" s="4" t="s">
        <v>7</v>
      </c>
      <c r="G2" s="4"/>
    </row>
    <row r="3" customFormat="false" ht="14.25" hidden="false" customHeight="true" outlineLevel="0" collapsed="false">
      <c r="A3" s="5" t="s">
        <v>479</v>
      </c>
      <c r="B3" s="5"/>
      <c r="C3" s="5"/>
      <c r="D3" s="5"/>
      <c r="E3" s="5"/>
      <c r="F3" s="5"/>
      <c r="G3" s="5"/>
    </row>
    <row r="4" customFormat="false" ht="14.25" hidden="false" customHeight="false" outlineLevel="0" collapsed="false">
      <c r="A4" s="6" t="s">
        <v>9</v>
      </c>
      <c r="B4" s="6" t="s">
        <v>10</v>
      </c>
      <c r="C4" s="7" t="s">
        <v>480</v>
      </c>
      <c r="D4" s="7" t="s">
        <v>481</v>
      </c>
      <c r="E4" s="7" t="s">
        <v>482</v>
      </c>
      <c r="F4" s="7" t="s">
        <v>483</v>
      </c>
    </row>
    <row r="5" customFormat="false" ht="24" hidden="false" customHeight="true" outlineLevel="0" collapsed="false">
      <c r="A5" s="8" t="s">
        <v>13</v>
      </c>
      <c r="B5" s="8" t="s">
        <v>14</v>
      </c>
      <c r="C5" s="9" t="s">
        <v>484</v>
      </c>
      <c r="D5" s="51" t="s">
        <v>485</v>
      </c>
      <c r="E5" s="51" t="s">
        <v>486</v>
      </c>
      <c r="F5" s="51" t="s">
        <v>487</v>
      </c>
    </row>
    <row r="6" customFormat="false" ht="25.5" hidden="false" customHeight="true" outlineLevel="0" collapsed="false">
      <c r="A6" s="20" t="s">
        <v>32</v>
      </c>
      <c r="B6" s="20" t="s">
        <v>35</v>
      </c>
      <c r="C6" s="22" t="s">
        <v>488</v>
      </c>
      <c r="D6" s="52" t="s">
        <v>489</v>
      </c>
      <c r="E6" s="52" t="s">
        <v>489</v>
      </c>
      <c r="F6" s="52" t="s">
        <v>490</v>
      </c>
    </row>
    <row r="7" customFormat="false" ht="25.5" hidden="false" customHeight="true" outlineLevel="0" collapsed="false">
      <c r="A7" s="20" t="s">
        <v>37</v>
      </c>
      <c r="B7" s="20" t="s">
        <v>39</v>
      </c>
      <c r="C7" s="22" t="s">
        <v>491</v>
      </c>
      <c r="D7" s="52" t="s">
        <v>492</v>
      </c>
      <c r="E7" s="52" t="s">
        <v>492</v>
      </c>
      <c r="F7" s="52" t="s">
        <v>493</v>
      </c>
    </row>
    <row r="8" customFormat="false" ht="24" hidden="false" customHeight="true" outlineLevel="0" collapsed="false">
      <c r="A8" s="25" t="s">
        <v>40</v>
      </c>
      <c r="B8" s="25" t="s">
        <v>43</v>
      </c>
      <c r="C8" s="27" t="s">
        <v>494</v>
      </c>
      <c r="D8" s="53" t="s">
        <v>494</v>
      </c>
      <c r="E8" s="27"/>
      <c r="F8" s="27"/>
    </row>
    <row r="9" customFormat="false" ht="39" hidden="false" customHeight="true" outlineLevel="0" collapsed="false">
      <c r="A9" s="20" t="s">
        <v>45</v>
      </c>
      <c r="B9" s="20" t="s">
        <v>47</v>
      </c>
      <c r="C9" s="22" t="s">
        <v>495</v>
      </c>
      <c r="D9" s="52" t="s">
        <v>495</v>
      </c>
      <c r="E9" s="22"/>
      <c r="F9" s="22"/>
    </row>
    <row r="10" customFormat="false" ht="24" hidden="false" customHeight="true" outlineLevel="0" collapsed="false">
      <c r="A10" s="8" t="s">
        <v>15</v>
      </c>
      <c r="B10" s="8" t="s">
        <v>16</v>
      </c>
      <c r="C10" s="9" t="s">
        <v>496</v>
      </c>
      <c r="D10" s="51" t="s">
        <v>497</v>
      </c>
      <c r="E10" s="51" t="s">
        <v>498</v>
      </c>
      <c r="F10" s="9"/>
    </row>
    <row r="11" customFormat="false" ht="24" hidden="false" customHeight="true" outlineLevel="0" collapsed="false">
      <c r="A11" s="8" t="s">
        <v>49</v>
      </c>
      <c r="B11" s="8" t="s">
        <v>50</v>
      </c>
      <c r="C11" s="9" t="s">
        <v>499</v>
      </c>
      <c r="D11" s="51" t="s">
        <v>499</v>
      </c>
      <c r="E11" s="9"/>
      <c r="F11" s="9"/>
    </row>
    <row r="12" customFormat="false" ht="25.5" hidden="false" customHeight="true" outlineLevel="0" collapsed="false">
      <c r="A12" s="20" t="s">
        <v>51</v>
      </c>
      <c r="B12" s="20" t="s">
        <v>54</v>
      </c>
      <c r="C12" s="22" t="s">
        <v>500</v>
      </c>
      <c r="D12" s="52" t="s">
        <v>500</v>
      </c>
      <c r="E12" s="22"/>
      <c r="F12" s="22"/>
    </row>
    <row r="13" customFormat="false" ht="25.5" hidden="false" customHeight="true" outlineLevel="0" collapsed="false">
      <c r="A13" s="20" t="s">
        <v>56</v>
      </c>
      <c r="B13" s="20" t="s">
        <v>58</v>
      </c>
      <c r="C13" s="22" t="s">
        <v>501</v>
      </c>
      <c r="D13" s="52" t="s">
        <v>501</v>
      </c>
      <c r="E13" s="22"/>
      <c r="F13" s="22"/>
    </row>
    <row r="14" customFormat="false" ht="39" hidden="false" customHeight="true" outlineLevel="0" collapsed="false">
      <c r="A14" s="20" t="s">
        <v>60</v>
      </c>
      <c r="B14" s="20" t="s">
        <v>63</v>
      </c>
      <c r="C14" s="22" t="s">
        <v>502</v>
      </c>
      <c r="D14" s="52" t="s">
        <v>502</v>
      </c>
      <c r="E14" s="22"/>
      <c r="F14" s="22"/>
    </row>
    <row r="15" customFormat="false" ht="25.5" hidden="false" customHeight="true" outlineLevel="0" collapsed="false">
      <c r="A15" s="20" t="s">
        <v>64</v>
      </c>
      <c r="B15" s="20" t="s">
        <v>66</v>
      </c>
      <c r="C15" s="22" t="s">
        <v>503</v>
      </c>
      <c r="D15" s="52" t="s">
        <v>503</v>
      </c>
      <c r="E15" s="22"/>
      <c r="F15" s="22"/>
    </row>
    <row r="16" customFormat="false" ht="24" hidden="false" customHeight="true" outlineLevel="0" collapsed="false">
      <c r="A16" s="8" t="s">
        <v>67</v>
      </c>
      <c r="B16" s="8" t="s">
        <v>68</v>
      </c>
      <c r="C16" s="9" t="s">
        <v>504</v>
      </c>
      <c r="D16" s="51" t="s">
        <v>505</v>
      </c>
      <c r="E16" s="51" t="s">
        <v>506</v>
      </c>
      <c r="F16" s="9"/>
    </row>
    <row r="17" customFormat="false" ht="51.75" hidden="false" customHeight="true" outlineLevel="0" collapsed="false">
      <c r="A17" s="20" t="s">
        <v>69</v>
      </c>
      <c r="B17" s="20" t="s">
        <v>71</v>
      </c>
      <c r="C17" s="22" t="s">
        <v>507</v>
      </c>
      <c r="D17" s="52" t="s">
        <v>508</v>
      </c>
      <c r="E17" s="52" t="s">
        <v>509</v>
      </c>
      <c r="F17" s="22"/>
    </row>
    <row r="18" customFormat="false" ht="39" hidden="false" customHeight="true" outlineLevel="0" collapsed="false">
      <c r="A18" s="20" t="s">
        <v>72</v>
      </c>
      <c r="B18" s="20" t="s">
        <v>74</v>
      </c>
      <c r="C18" s="22" t="s">
        <v>510</v>
      </c>
      <c r="D18" s="52" t="s">
        <v>511</v>
      </c>
      <c r="E18" s="52" t="s">
        <v>512</v>
      </c>
      <c r="F18" s="22"/>
    </row>
    <row r="19" customFormat="false" ht="39" hidden="false" customHeight="true" outlineLevel="0" collapsed="false">
      <c r="A19" s="20" t="s">
        <v>75</v>
      </c>
      <c r="B19" s="20" t="s">
        <v>77</v>
      </c>
      <c r="C19" s="22" t="s">
        <v>513</v>
      </c>
      <c r="D19" s="52" t="s">
        <v>514</v>
      </c>
      <c r="E19" s="52" t="s">
        <v>515</v>
      </c>
      <c r="F19" s="22"/>
    </row>
    <row r="20" customFormat="false" ht="39" hidden="false" customHeight="true" outlineLevel="0" collapsed="false">
      <c r="A20" s="20" t="s">
        <v>78</v>
      </c>
      <c r="B20" s="20" t="s">
        <v>80</v>
      </c>
      <c r="C20" s="22" t="s">
        <v>516</v>
      </c>
      <c r="D20" s="52" t="s">
        <v>517</v>
      </c>
      <c r="E20" s="52" t="s">
        <v>518</v>
      </c>
      <c r="F20" s="22"/>
    </row>
    <row r="21" customFormat="false" ht="39" hidden="false" customHeight="true" outlineLevel="0" collapsed="false">
      <c r="A21" s="20" t="s">
        <v>81</v>
      </c>
      <c r="B21" s="20" t="s">
        <v>84</v>
      </c>
      <c r="C21" s="22" t="s">
        <v>519</v>
      </c>
      <c r="D21" s="52" t="s">
        <v>520</v>
      </c>
      <c r="E21" s="52" t="s">
        <v>521</v>
      </c>
      <c r="F21" s="22"/>
    </row>
    <row r="22" customFormat="false" ht="24" hidden="false" customHeight="true" outlineLevel="0" collapsed="false">
      <c r="A22" s="20" t="s">
        <v>86</v>
      </c>
      <c r="B22" s="20" t="s">
        <v>88</v>
      </c>
      <c r="C22" s="22" t="s">
        <v>522</v>
      </c>
      <c r="D22" s="52" t="s">
        <v>523</v>
      </c>
      <c r="E22" s="52" t="s">
        <v>524</v>
      </c>
      <c r="F22" s="22"/>
    </row>
    <row r="23" customFormat="false" ht="39" hidden="false" customHeight="true" outlineLevel="0" collapsed="false">
      <c r="A23" s="20" t="s">
        <v>89</v>
      </c>
      <c r="B23" s="20" t="s">
        <v>91</v>
      </c>
      <c r="C23" s="22" t="s">
        <v>525</v>
      </c>
      <c r="D23" s="52" t="s">
        <v>526</v>
      </c>
      <c r="E23" s="52" t="s">
        <v>527</v>
      </c>
      <c r="F23" s="22"/>
    </row>
    <row r="24" customFormat="false" ht="25.5" hidden="false" customHeight="true" outlineLevel="0" collapsed="false">
      <c r="A24" s="20" t="s">
        <v>92</v>
      </c>
      <c r="B24" s="20" t="s">
        <v>94</v>
      </c>
      <c r="C24" s="22" t="s">
        <v>528</v>
      </c>
      <c r="D24" s="52" t="s">
        <v>529</v>
      </c>
      <c r="E24" s="52" t="s">
        <v>530</v>
      </c>
      <c r="F24" s="22"/>
    </row>
    <row r="25" customFormat="false" ht="24" hidden="false" customHeight="true" outlineLevel="0" collapsed="false">
      <c r="A25" s="8" t="s">
        <v>17</v>
      </c>
      <c r="B25" s="8" t="s">
        <v>18</v>
      </c>
      <c r="C25" s="9" t="s">
        <v>531</v>
      </c>
      <c r="D25" s="51" t="s">
        <v>532</v>
      </c>
      <c r="E25" s="51" t="s">
        <v>533</v>
      </c>
      <c r="F25" s="51" t="s">
        <v>534</v>
      </c>
    </row>
    <row r="26" customFormat="false" ht="24" hidden="false" customHeight="true" outlineLevel="0" collapsed="false">
      <c r="A26" s="8" t="s">
        <v>95</v>
      </c>
      <c r="B26" s="8" t="s">
        <v>50</v>
      </c>
      <c r="C26" s="9" t="s">
        <v>535</v>
      </c>
      <c r="D26" s="51" t="s">
        <v>535</v>
      </c>
      <c r="E26" s="9"/>
      <c r="F26" s="9"/>
    </row>
    <row r="27" customFormat="false" ht="25.5" hidden="false" customHeight="true" outlineLevel="0" collapsed="false">
      <c r="A27" s="20" t="s">
        <v>96</v>
      </c>
      <c r="B27" s="20" t="s">
        <v>54</v>
      </c>
      <c r="C27" s="22" t="s">
        <v>536</v>
      </c>
      <c r="D27" s="52" t="s">
        <v>536</v>
      </c>
      <c r="E27" s="22"/>
      <c r="F27" s="22"/>
    </row>
    <row r="28" customFormat="false" ht="25.5" hidden="false" customHeight="true" outlineLevel="0" collapsed="false">
      <c r="A28" s="20" t="s">
        <v>97</v>
      </c>
      <c r="B28" s="20" t="s">
        <v>58</v>
      </c>
      <c r="C28" s="22" t="s">
        <v>537</v>
      </c>
      <c r="D28" s="52" t="s">
        <v>537</v>
      </c>
      <c r="E28" s="22"/>
      <c r="F28" s="22"/>
    </row>
    <row r="29" customFormat="false" ht="39" hidden="false" customHeight="true" outlineLevel="0" collapsed="false">
      <c r="A29" s="20" t="s">
        <v>98</v>
      </c>
      <c r="B29" s="20" t="s">
        <v>63</v>
      </c>
      <c r="C29" s="22" t="s">
        <v>538</v>
      </c>
      <c r="D29" s="52" t="s">
        <v>538</v>
      </c>
      <c r="E29" s="22"/>
      <c r="F29" s="22"/>
    </row>
    <row r="30" customFormat="false" ht="24" hidden="false" customHeight="true" outlineLevel="0" collapsed="false">
      <c r="A30" s="8" t="s">
        <v>99</v>
      </c>
      <c r="B30" s="8" t="s">
        <v>68</v>
      </c>
      <c r="C30" s="9" t="s">
        <v>539</v>
      </c>
      <c r="D30" s="9"/>
      <c r="E30" s="51" t="s">
        <v>540</v>
      </c>
      <c r="F30" s="51" t="s">
        <v>541</v>
      </c>
    </row>
    <row r="31" customFormat="false" ht="39" hidden="false" customHeight="true" outlineLevel="0" collapsed="false">
      <c r="A31" s="20" t="s">
        <v>100</v>
      </c>
      <c r="B31" s="20" t="s">
        <v>74</v>
      </c>
      <c r="C31" s="22" t="s">
        <v>542</v>
      </c>
      <c r="D31" s="22"/>
      <c r="E31" s="52" t="s">
        <v>543</v>
      </c>
      <c r="F31" s="52" t="s">
        <v>544</v>
      </c>
    </row>
    <row r="32" customFormat="false" ht="39" hidden="false" customHeight="true" outlineLevel="0" collapsed="false">
      <c r="A32" s="20" t="s">
        <v>101</v>
      </c>
      <c r="B32" s="20" t="s">
        <v>77</v>
      </c>
      <c r="C32" s="22" t="s">
        <v>545</v>
      </c>
      <c r="D32" s="22"/>
      <c r="E32" s="52" t="s">
        <v>546</v>
      </c>
      <c r="F32" s="52" t="s">
        <v>547</v>
      </c>
    </row>
    <row r="33" customFormat="false" ht="39" hidden="false" customHeight="true" outlineLevel="0" collapsed="false">
      <c r="A33" s="20" t="s">
        <v>102</v>
      </c>
      <c r="B33" s="20" t="s">
        <v>80</v>
      </c>
      <c r="C33" s="22" t="s">
        <v>548</v>
      </c>
      <c r="D33" s="22"/>
      <c r="E33" s="52" t="s">
        <v>549</v>
      </c>
      <c r="F33" s="52" t="s">
        <v>550</v>
      </c>
    </row>
    <row r="34" customFormat="false" ht="39" hidden="false" customHeight="true" outlineLevel="0" collapsed="false">
      <c r="A34" s="20" t="s">
        <v>103</v>
      </c>
      <c r="B34" s="20" t="s">
        <v>84</v>
      </c>
      <c r="C34" s="22" t="s">
        <v>551</v>
      </c>
      <c r="D34" s="22"/>
      <c r="E34" s="52" t="s">
        <v>552</v>
      </c>
      <c r="F34" s="52" t="s">
        <v>553</v>
      </c>
    </row>
    <row r="35" customFormat="false" ht="24" hidden="false" customHeight="true" outlineLevel="0" collapsed="false">
      <c r="A35" s="20" t="s">
        <v>104</v>
      </c>
      <c r="B35" s="20" t="s">
        <v>88</v>
      </c>
      <c r="C35" s="22" t="s">
        <v>554</v>
      </c>
      <c r="D35" s="22"/>
      <c r="E35" s="52" t="s">
        <v>555</v>
      </c>
      <c r="F35" s="52" t="s">
        <v>556</v>
      </c>
    </row>
    <row r="36" customFormat="false" ht="14.25" hidden="false" customHeight="true" outlineLevel="0" collapsed="false">
      <c r="A36" s="4" t="s">
        <v>557</v>
      </c>
      <c r="B36" s="4"/>
      <c r="C36" s="3"/>
      <c r="D36" s="30" t="s">
        <v>558</v>
      </c>
      <c r="E36" s="30" t="s">
        <v>559</v>
      </c>
      <c r="F36" s="30" t="s">
        <v>560</v>
      </c>
    </row>
    <row r="37" customFormat="false" ht="14.25" hidden="false" customHeight="true" outlineLevel="0" collapsed="false">
      <c r="A37" s="4" t="s">
        <v>561</v>
      </c>
      <c r="B37" s="4"/>
      <c r="C37" s="3"/>
      <c r="D37" s="30" t="s">
        <v>562</v>
      </c>
      <c r="E37" s="30" t="s">
        <v>563</v>
      </c>
      <c r="F37" s="30" t="s">
        <v>564</v>
      </c>
    </row>
    <row r="38" customFormat="false" ht="14.25" hidden="false" customHeight="true" outlineLevel="0" collapsed="false">
      <c r="A38" s="4" t="s">
        <v>565</v>
      </c>
      <c r="B38" s="4"/>
      <c r="C38" s="3"/>
      <c r="D38" s="30" t="s">
        <v>558</v>
      </c>
      <c r="E38" s="30" t="s">
        <v>566</v>
      </c>
      <c r="F38" s="30" t="s">
        <v>567</v>
      </c>
    </row>
    <row r="39" customFormat="false" ht="14.25" hidden="false" customHeight="true" outlineLevel="0" collapsed="false">
      <c r="A39" s="4" t="s">
        <v>568</v>
      </c>
      <c r="B39" s="4"/>
      <c r="C39" s="3"/>
      <c r="D39" s="30" t="s">
        <v>562</v>
      </c>
      <c r="E39" s="30" t="s">
        <v>569</v>
      </c>
      <c r="F39" s="30" t="s">
        <v>570</v>
      </c>
    </row>
    <row r="40" customFormat="false" ht="14.25" hidden="false" customHeight="false" outlineLevel="0" collapsed="false">
      <c r="A40" s="11"/>
      <c r="B40" s="11"/>
      <c r="C40" s="11"/>
      <c r="D40" s="11"/>
      <c r="E40" s="11"/>
      <c r="F40" s="11"/>
      <c r="G40" s="11"/>
    </row>
  </sheetData>
  <mergeCells count="9">
    <mergeCell ref="D1:E1"/>
    <mergeCell ref="F1:G1"/>
    <mergeCell ref="D2:E2"/>
    <mergeCell ref="F2:G2"/>
    <mergeCell ref="A3:G3"/>
    <mergeCell ref="A36:B36"/>
    <mergeCell ref="A37:B37"/>
    <mergeCell ref="A38:B38"/>
    <mergeCell ref="A39:B39"/>
  </mergeCells>
  <printOptions headings="false" gridLines="false" gridLinesSet="true" horizontalCentered="false" verticalCentered="false"/>
  <pageMargins left="0.5" right="0.5" top="1" bottom="1" header="0.5" footer="0.5"/>
  <pageSetup paperSize="8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&amp;L &amp;C </oddHeader>
    <oddFooter>&amp;L &amp;C 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6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28" activeCellId="0" sqref="G28"/>
    </sheetView>
  </sheetViews>
  <sheetFormatPr defaultColWidth="8.6171875" defaultRowHeight="14.25" customHeight="false" zeroHeight="false" outlineLevelRow="0" outlineLevelCol="0"/>
  <cols>
    <col collapsed="false" customWidth="true" hidden="false" outlineLevel="0" max="1" min="1" style="0" width="13.76"/>
    <col collapsed="false" customWidth="true" hidden="false" outlineLevel="0" max="2" min="2" style="0" width="54.63"/>
    <col collapsed="false" customWidth="true" hidden="false" outlineLevel="0" max="3" min="3" style="0" width="15.26"/>
    <col collapsed="false" customWidth="true" hidden="false" outlineLevel="0" max="4" min="4" style="0" width="17.37"/>
  </cols>
  <sheetData>
    <row r="1" customFormat="false" ht="14.25" hidden="false" customHeight="false" outlineLevel="0" collapsed="false">
      <c r="A1" s="54"/>
      <c r="B1" s="55" t="s">
        <v>571</v>
      </c>
      <c r="C1" s="55" t="s">
        <v>572</v>
      </c>
      <c r="D1" s="56"/>
      <c r="E1" s="57"/>
    </row>
    <row r="2" customFormat="false" ht="14.25" hidden="false" customHeight="false" outlineLevel="0" collapsed="false">
      <c r="A2" s="54"/>
      <c r="B2" s="58"/>
      <c r="C2" s="58"/>
      <c r="D2" s="56"/>
      <c r="E2" s="57"/>
    </row>
    <row r="3" customFormat="false" ht="14.25" hidden="false" customHeight="false" outlineLevel="0" collapsed="false">
      <c r="A3" s="56"/>
      <c r="B3" s="59" t="s">
        <v>573</v>
      </c>
      <c r="C3" s="60" t="n">
        <v>0.074</v>
      </c>
      <c r="D3" s="56"/>
      <c r="E3" s="57"/>
    </row>
    <row r="4" customFormat="false" ht="14.25" hidden="false" customHeight="false" outlineLevel="0" collapsed="false">
      <c r="A4" s="56"/>
      <c r="B4" s="59" t="s">
        <v>574</v>
      </c>
      <c r="C4" s="60" t="n">
        <v>0.04</v>
      </c>
      <c r="D4" s="56"/>
      <c r="E4" s="57"/>
    </row>
    <row r="5" customFormat="false" ht="14.25" hidden="false" customHeight="false" outlineLevel="0" collapsed="false">
      <c r="A5" s="56"/>
      <c r="B5" s="59" t="s">
        <v>575</v>
      </c>
      <c r="C5" s="60" t="n">
        <v>0.0123</v>
      </c>
      <c r="D5" s="56"/>
      <c r="E5" s="57"/>
    </row>
    <row r="6" customFormat="false" ht="14.25" hidden="false" customHeight="false" outlineLevel="0" collapsed="false">
      <c r="A6" s="61"/>
      <c r="B6" s="59" t="s">
        <v>576</v>
      </c>
      <c r="C6" s="60" t="n">
        <v>0.02</v>
      </c>
      <c r="D6" s="56"/>
      <c r="E6" s="57"/>
    </row>
    <row r="7" customFormat="false" ht="14.25" hidden="false" customHeight="false" outlineLevel="0" collapsed="false">
      <c r="A7" s="61"/>
      <c r="B7" s="59" t="s">
        <v>577</v>
      </c>
      <c r="C7" s="60" t="n">
        <v>0.0065</v>
      </c>
      <c r="D7" s="56"/>
      <c r="E7" s="57"/>
    </row>
    <row r="8" customFormat="false" ht="14.25" hidden="false" customHeight="false" outlineLevel="0" collapsed="false">
      <c r="A8" s="61"/>
      <c r="B8" s="59" t="s">
        <v>578</v>
      </c>
      <c r="C8" s="60" t="n">
        <v>0.03</v>
      </c>
      <c r="D8" s="56"/>
      <c r="E8" s="57"/>
    </row>
    <row r="9" customFormat="false" ht="14.25" hidden="false" customHeight="false" outlineLevel="0" collapsed="false">
      <c r="A9" s="61"/>
      <c r="B9" s="59" t="s">
        <v>579</v>
      </c>
      <c r="C9" s="60" t="n">
        <v>0</v>
      </c>
      <c r="D9" s="56"/>
      <c r="E9" s="57"/>
    </row>
    <row r="10" customFormat="false" ht="14.25" hidden="false" customHeight="false" outlineLevel="0" collapsed="false">
      <c r="A10" s="61"/>
      <c r="B10" s="59" t="s">
        <v>580</v>
      </c>
      <c r="C10" s="60" t="n">
        <v>0.0127</v>
      </c>
      <c r="D10" s="56"/>
      <c r="E10" s="57"/>
    </row>
    <row r="11" customFormat="false" ht="14.25" hidden="false" customHeight="false" outlineLevel="0" collapsed="false">
      <c r="A11" s="61"/>
      <c r="B11" s="59" t="s">
        <v>581</v>
      </c>
      <c r="C11" s="60" t="n">
        <v>0.008</v>
      </c>
      <c r="D11" s="56"/>
      <c r="E11" s="57"/>
    </row>
    <row r="12" customFormat="false" ht="14.25" hidden="false" customHeight="false" outlineLevel="0" collapsed="false">
      <c r="A12" s="56"/>
      <c r="B12" s="62"/>
      <c r="C12" s="58"/>
      <c r="D12" s="56"/>
      <c r="E12" s="57"/>
    </row>
    <row r="13" customFormat="false" ht="14.25" hidden="false" customHeight="false" outlineLevel="0" collapsed="false">
      <c r="A13" s="56"/>
      <c r="B13" s="63" t="s">
        <v>582</v>
      </c>
      <c r="C13" s="64" t="n">
        <f aca="false">((1+(C4+C11+C10))*(1+C5)*(1+C3))/(1-C6-C7-C8)-1</f>
        <v>0.22226164190779</v>
      </c>
      <c r="D13" s="56"/>
      <c r="E13" s="57"/>
    </row>
    <row r="14" customFormat="false" ht="14.25" hidden="false" customHeight="false" outlineLevel="0" collapsed="false">
      <c r="A14" s="56"/>
      <c r="B14" s="62"/>
      <c r="C14" s="62"/>
      <c r="D14" s="56"/>
      <c r="E14" s="57"/>
    </row>
    <row r="15" customFormat="false" ht="106.5" hidden="false" customHeight="true" outlineLevel="0" collapsed="false">
      <c r="A15" s="56"/>
      <c r="B15" s="65"/>
      <c r="C15" s="65"/>
      <c r="D15" s="56"/>
      <c r="E15" s="57"/>
    </row>
    <row r="16" customFormat="false" ht="40.25" hidden="false" customHeight="false" outlineLevel="0" collapsed="false">
      <c r="A16" s="66"/>
      <c r="B16" s="67" t="s">
        <v>583</v>
      </c>
      <c r="C16" s="67"/>
      <c r="D16" s="66"/>
      <c r="E16" s="57"/>
    </row>
    <row r="17" customFormat="false" ht="14.25" hidden="false" customHeight="false" outlineLevel="0" collapsed="false">
      <c r="A17" s="66"/>
      <c r="B17" s="68" t="s">
        <v>584</v>
      </c>
      <c r="C17" s="68"/>
      <c r="D17" s="66"/>
      <c r="E17" s="57"/>
    </row>
    <row r="18" customFormat="false" ht="14.25" hidden="false" customHeight="false" outlineLevel="0" collapsed="false">
      <c r="A18" s="66"/>
      <c r="B18" s="68" t="s">
        <v>585</v>
      </c>
      <c r="C18" s="68"/>
      <c r="D18" s="66"/>
      <c r="E18" s="57"/>
    </row>
    <row r="19" customFormat="false" ht="14.25" hidden="false" customHeight="false" outlineLevel="0" collapsed="false">
      <c r="A19" s="66"/>
      <c r="B19" s="68" t="s">
        <v>586</v>
      </c>
      <c r="C19" s="68"/>
      <c r="D19" s="66"/>
      <c r="E19" s="57"/>
    </row>
    <row r="20" customFormat="false" ht="14.25" hidden="false" customHeight="false" outlineLevel="0" collapsed="false">
      <c r="A20" s="66"/>
      <c r="B20" s="68" t="s">
        <v>587</v>
      </c>
      <c r="C20" s="68"/>
      <c r="D20" s="66"/>
      <c r="E20" s="57"/>
    </row>
    <row r="21" customFormat="false" ht="14.25" hidden="false" customHeight="false" outlineLevel="0" collapsed="false">
      <c r="A21" s="66"/>
      <c r="B21" s="68" t="s">
        <v>588</v>
      </c>
      <c r="C21" s="68"/>
      <c r="D21" s="66"/>
      <c r="E21" s="57"/>
    </row>
    <row r="22" customFormat="false" ht="14.25" hidden="false" customHeight="false" outlineLevel="0" collapsed="false">
      <c r="A22" s="66"/>
      <c r="B22" s="68" t="s">
        <v>589</v>
      </c>
      <c r="C22" s="68"/>
      <c r="D22" s="66"/>
      <c r="E22" s="57"/>
    </row>
    <row r="23" customFormat="false" ht="14.25" hidden="false" customHeight="false" outlineLevel="0" collapsed="false">
      <c r="A23" s="66"/>
      <c r="B23" s="68" t="s">
        <v>590</v>
      </c>
      <c r="C23" s="68"/>
      <c r="D23" s="66"/>
      <c r="E23" s="57"/>
    </row>
    <row r="24" customFormat="false" ht="14.25" hidden="false" customHeight="true" outlineLevel="0" collapsed="false">
      <c r="A24" s="69"/>
      <c r="B24" s="70" t="s">
        <v>591</v>
      </c>
      <c r="C24" s="70"/>
      <c r="D24" s="66"/>
      <c r="E24" s="57"/>
    </row>
    <row r="25" customFormat="false" ht="14.25" hidden="false" customHeight="true" outlineLevel="0" collapsed="false">
      <c r="A25" s="71"/>
      <c r="B25" s="72" t="s">
        <v>592</v>
      </c>
      <c r="C25" s="72"/>
      <c r="D25" s="56"/>
      <c r="E25" s="57"/>
    </row>
    <row r="26" customFormat="false" ht="14.25" hidden="false" customHeight="true" outlineLevel="0" collapsed="false">
      <c r="A26" s="73"/>
      <c r="B26" s="72" t="s">
        <v>593</v>
      </c>
      <c r="C26" s="72"/>
      <c r="D26" s="56"/>
      <c r="E26" s="57"/>
    </row>
    <row r="27" customFormat="false" ht="14.25" hidden="false" customHeight="false" outlineLevel="0" collapsed="false">
      <c r="A27" s="74" t="s">
        <v>594</v>
      </c>
      <c r="B27" s="74"/>
      <c r="C27" s="74"/>
      <c r="D27" s="56"/>
      <c r="E27" s="57"/>
    </row>
    <row r="28" customFormat="false" ht="65.25" hidden="false" customHeight="true" outlineLevel="0" collapsed="false">
      <c r="A28" s="75" t="s">
        <v>595</v>
      </c>
      <c r="B28" s="75"/>
      <c r="C28" s="75"/>
      <c r="D28" s="75"/>
      <c r="E28" s="57"/>
    </row>
    <row r="29" customFormat="false" ht="65.25" hidden="false" customHeight="true" outlineLevel="0" collapsed="false">
      <c r="A29" s="75" t="s">
        <v>596</v>
      </c>
      <c r="B29" s="75"/>
      <c r="C29" s="75"/>
      <c r="D29" s="75"/>
      <c r="E29" s="57"/>
    </row>
    <row r="30" customFormat="false" ht="44.25" hidden="false" customHeight="true" outlineLevel="0" collapsed="false">
      <c r="A30" s="75" t="s">
        <v>597</v>
      </c>
      <c r="B30" s="75"/>
      <c r="C30" s="75"/>
      <c r="D30" s="75"/>
      <c r="E30" s="57"/>
    </row>
    <row r="31" customFormat="false" ht="60" hidden="false" customHeight="true" outlineLevel="0" collapsed="false">
      <c r="A31" s="76" t="s">
        <v>598</v>
      </c>
      <c r="B31" s="76"/>
      <c r="C31" s="76"/>
      <c r="D31" s="76"/>
      <c r="E31" s="57"/>
    </row>
    <row r="32" customFormat="false" ht="14.25" hidden="false" customHeight="false" outlineLevel="0" collapsed="false">
      <c r="A32" s="56"/>
      <c r="B32" s="56"/>
      <c r="C32" s="56"/>
      <c r="D32" s="56"/>
      <c r="E32" s="57"/>
    </row>
    <row r="33" customFormat="false" ht="14.25" hidden="false" customHeight="false" outlineLevel="0" collapsed="false">
      <c r="A33" s="56"/>
      <c r="B33" s="56"/>
      <c r="C33" s="56"/>
      <c r="D33" s="56"/>
      <c r="E33" s="57"/>
    </row>
    <row r="34" customFormat="false" ht="14.25" hidden="false" customHeight="false" outlineLevel="0" collapsed="false">
      <c r="A34" s="56"/>
      <c r="B34" s="56"/>
      <c r="C34" s="56"/>
      <c r="D34" s="56"/>
      <c r="E34" s="57"/>
    </row>
    <row r="35" customFormat="false" ht="14.25" hidden="false" customHeight="false" outlineLevel="0" collapsed="false">
      <c r="A35" s="56"/>
      <c r="B35" s="56"/>
      <c r="C35" s="56"/>
      <c r="D35" s="56"/>
      <c r="E35" s="57"/>
    </row>
    <row r="36" customFormat="false" ht="14.25" hidden="false" customHeight="false" outlineLevel="0" collapsed="false">
      <c r="A36" s="56"/>
      <c r="B36" s="56"/>
      <c r="C36" s="56"/>
      <c r="D36" s="56"/>
      <c r="E36" s="57"/>
    </row>
    <row r="37" customFormat="false" ht="14.25" hidden="false" customHeight="false" outlineLevel="0" collapsed="false">
      <c r="A37" s="56"/>
      <c r="B37" s="56"/>
      <c r="C37" s="56"/>
      <c r="D37" s="56"/>
      <c r="E37" s="57"/>
    </row>
    <row r="38" customFormat="false" ht="14.25" hidden="false" customHeight="false" outlineLevel="0" collapsed="false">
      <c r="A38" s="56"/>
      <c r="B38" s="56"/>
      <c r="C38" s="56"/>
      <c r="D38" s="56"/>
      <c r="E38" s="57"/>
    </row>
    <row r="39" customFormat="false" ht="14.25" hidden="false" customHeight="false" outlineLevel="0" collapsed="false">
      <c r="A39" s="56"/>
      <c r="B39" s="56"/>
      <c r="C39" s="56"/>
      <c r="D39" s="56"/>
      <c r="E39" s="57"/>
    </row>
    <row r="40" customFormat="false" ht="14.25" hidden="false" customHeight="false" outlineLevel="0" collapsed="false">
      <c r="A40" s="56"/>
      <c r="B40" s="56"/>
      <c r="C40" s="56"/>
      <c r="D40" s="56"/>
      <c r="E40" s="57"/>
    </row>
    <row r="41" customFormat="false" ht="14.25" hidden="false" customHeight="false" outlineLevel="0" collapsed="false">
      <c r="A41" s="56"/>
      <c r="B41" s="56"/>
      <c r="C41" s="56"/>
      <c r="D41" s="56"/>
      <c r="E41" s="57"/>
    </row>
    <row r="42" customFormat="false" ht="14.25" hidden="false" customHeight="false" outlineLevel="0" collapsed="false">
      <c r="A42" s="56"/>
      <c r="B42" s="56"/>
      <c r="C42" s="56"/>
      <c r="D42" s="56"/>
      <c r="E42" s="57"/>
    </row>
    <row r="43" customFormat="false" ht="14.25" hidden="false" customHeight="false" outlineLevel="0" collapsed="false">
      <c r="A43" s="56"/>
      <c r="B43" s="56"/>
      <c r="C43" s="56"/>
      <c r="D43" s="56"/>
      <c r="E43" s="57"/>
    </row>
    <row r="44" customFormat="false" ht="14.25" hidden="false" customHeight="false" outlineLevel="0" collapsed="false">
      <c r="A44" s="56"/>
      <c r="B44" s="56"/>
      <c r="C44" s="56"/>
      <c r="D44" s="56"/>
      <c r="E44" s="57"/>
    </row>
    <row r="45" customFormat="false" ht="14.25" hidden="false" customHeight="false" outlineLevel="0" collapsed="false">
      <c r="A45" s="56"/>
      <c r="B45" s="56"/>
      <c r="C45" s="56"/>
      <c r="D45" s="56"/>
      <c r="E45" s="57"/>
    </row>
    <row r="46" customFormat="false" ht="14.25" hidden="false" customHeight="false" outlineLevel="0" collapsed="false">
      <c r="A46" s="56"/>
      <c r="B46" s="56"/>
      <c r="C46" s="56"/>
      <c r="D46" s="56"/>
      <c r="E46" s="57"/>
    </row>
    <row r="47" customFormat="false" ht="14.25" hidden="false" customHeight="false" outlineLevel="0" collapsed="false">
      <c r="A47" s="56"/>
      <c r="B47" s="56"/>
      <c r="C47" s="56"/>
      <c r="D47" s="56"/>
      <c r="E47" s="57"/>
    </row>
    <row r="48" customFormat="false" ht="14.25" hidden="false" customHeight="false" outlineLevel="0" collapsed="false">
      <c r="A48" s="56"/>
      <c r="B48" s="56"/>
      <c r="C48" s="56"/>
      <c r="D48" s="56"/>
      <c r="E48" s="57"/>
    </row>
    <row r="49" customFormat="false" ht="14.25" hidden="false" customHeight="false" outlineLevel="0" collapsed="false">
      <c r="A49" s="56"/>
      <c r="B49" s="56"/>
      <c r="C49" s="56"/>
      <c r="D49" s="56"/>
      <c r="E49" s="57"/>
    </row>
    <row r="50" customFormat="false" ht="14.25" hidden="false" customHeight="false" outlineLevel="0" collapsed="false">
      <c r="A50" s="56"/>
      <c r="B50" s="56"/>
      <c r="C50" s="56"/>
      <c r="D50" s="56"/>
      <c r="E50" s="57"/>
    </row>
    <row r="51" customFormat="false" ht="14.25" hidden="false" customHeight="false" outlineLevel="0" collapsed="false">
      <c r="A51" s="56"/>
      <c r="B51" s="56"/>
      <c r="C51" s="56"/>
      <c r="D51" s="56"/>
      <c r="E51" s="57"/>
    </row>
    <row r="52" customFormat="false" ht="14.25" hidden="false" customHeight="false" outlineLevel="0" collapsed="false">
      <c r="A52" s="56"/>
      <c r="B52" s="56"/>
      <c r="C52" s="56"/>
      <c r="D52" s="56"/>
      <c r="E52" s="57"/>
    </row>
    <row r="53" customFormat="false" ht="14.25" hidden="false" customHeight="false" outlineLevel="0" collapsed="false">
      <c r="A53" s="56"/>
      <c r="B53" s="56"/>
      <c r="C53" s="56"/>
      <c r="D53" s="56"/>
      <c r="E53" s="57"/>
    </row>
    <row r="54" customFormat="false" ht="14.25" hidden="false" customHeight="false" outlineLevel="0" collapsed="false">
      <c r="A54" s="56"/>
      <c r="B54" s="56"/>
      <c r="C54" s="56"/>
      <c r="D54" s="56"/>
      <c r="E54" s="57"/>
    </row>
    <row r="55" customFormat="false" ht="14.25" hidden="false" customHeight="false" outlineLevel="0" collapsed="false">
      <c r="A55" s="56"/>
      <c r="B55" s="56"/>
      <c r="C55" s="56"/>
      <c r="D55" s="56"/>
      <c r="E55" s="57"/>
    </row>
    <row r="56" customFormat="false" ht="14.25" hidden="false" customHeight="false" outlineLevel="0" collapsed="false">
      <c r="A56" s="56"/>
      <c r="B56" s="56"/>
      <c r="C56" s="56"/>
      <c r="D56" s="56"/>
      <c r="E56" s="57"/>
    </row>
    <row r="57" customFormat="false" ht="14.25" hidden="false" customHeight="false" outlineLevel="0" collapsed="false">
      <c r="A57" s="56"/>
      <c r="B57" s="56"/>
      <c r="C57" s="56"/>
      <c r="D57" s="56"/>
      <c r="E57" s="57"/>
    </row>
    <row r="58" customFormat="false" ht="14.25" hidden="false" customHeight="false" outlineLevel="0" collapsed="false">
      <c r="A58" s="56"/>
      <c r="B58" s="56"/>
      <c r="C58" s="56"/>
      <c r="D58" s="56"/>
      <c r="E58" s="57"/>
    </row>
    <row r="59" customFormat="false" ht="14.25" hidden="false" customHeight="false" outlineLevel="0" collapsed="false">
      <c r="A59" s="56"/>
      <c r="B59" s="56"/>
      <c r="C59" s="56"/>
      <c r="D59" s="56"/>
      <c r="E59" s="57"/>
    </row>
    <row r="60" customFormat="false" ht="14.25" hidden="false" customHeight="false" outlineLevel="0" collapsed="false">
      <c r="A60" s="56"/>
      <c r="B60" s="56"/>
      <c r="C60" s="56"/>
      <c r="D60" s="56"/>
      <c r="E60" s="57"/>
    </row>
    <row r="61" customFormat="false" ht="14.25" hidden="false" customHeight="false" outlineLevel="0" collapsed="false">
      <c r="A61" s="57"/>
      <c r="B61" s="57"/>
      <c r="C61" s="57"/>
      <c r="D61" s="57"/>
      <c r="E61" s="57"/>
    </row>
    <row r="62" customFormat="false" ht="14.25" hidden="false" customHeight="false" outlineLevel="0" collapsed="false">
      <c r="A62" s="57"/>
      <c r="B62" s="57"/>
      <c r="C62" s="57"/>
      <c r="D62" s="57"/>
      <c r="E62" s="57"/>
    </row>
    <row r="63" customFormat="false" ht="14.25" hidden="false" customHeight="false" outlineLevel="0" collapsed="false">
      <c r="A63" s="57"/>
      <c r="B63" s="57"/>
      <c r="C63" s="57"/>
      <c r="D63" s="57"/>
      <c r="E63" s="57"/>
    </row>
    <row r="64" customFormat="false" ht="14.25" hidden="false" customHeight="false" outlineLevel="0" collapsed="false">
      <c r="A64" s="57"/>
      <c r="B64" s="57"/>
      <c r="C64" s="57"/>
      <c r="D64" s="57"/>
      <c r="E64" s="57"/>
    </row>
  </sheetData>
  <mergeCells count="8">
    <mergeCell ref="B15:C15"/>
    <mergeCell ref="B24:C24"/>
    <mergeCell ref="B25:C25"/>
    <mergeCell ref="B26:C26"/>
    <mergeCell ref="A28:D28"/>
    <mergeCell ref="A29:D29"/>
    <mergeCell ref="A30:D30"/>
    <mergeCell ref="A31:D31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 </oddHeader>
    <oddFooter>&amp;L &amp;C 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P54" activeCellId="0" sqref="P54"/>
    </sheetView>
  </sheetViews>
  <sheetFormatPr defaultColWidth="8.6171875" defaultRowHeight="14.25" customHeight="false" zeroHeight="false" outlineLevelRow="0" outlineLevelCol="0"/>
  <sheetData>
    <row r="1" customFormat="false" ht="14.15" hidden="false" customHeight="false" outlineLevel="0" collapsed="false">
      <c r="A1" s="77" t="s">
        <v>599</v>
      </c>
      <c r="B1" s="77"/>
      <c r="C1" s="77"/>
      <c r="D1" s="77"/>
      <c r="E1" s="77"/>
      <c r="F1" s="77"/>
      <c r="G1" s="77"/>
      <c r="H1" s="77"/>
      <c r="I1" s="77"/>
      <c r="J1" s="77"/>
    </row>
  </sheetData>
  <mergeCells count="1">
    <mergeCell ref="A1:J1"/>
  </mergeCells>
  <hyperlinks>
    <hyperlink ref="A1" r:id="rId1" display="https://www.caixa.gov.br/Downloads/sinapi-metodologia/Livro_SINAPI_Calculos_Parametros.pdf"/>
  </hyperlink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P25" activeCellId="0" sqref="P25"/>
    </sheetView>
  </sheetViews>
  <sheetFormatPr defaultColWidth="8.6171875" defaultRowHeight="14.25" customHeight="false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LibreOffice/25.8.6.2$Windows_X86_64 LibreOffice_project/b4b39682cd9868fa725bc664aff94278d315bd04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2026-06-11T19:29:58Z</dcterms:created>
  <dc:creator>axlsx</dc:creator>
  <dc:description/>
  <dc:language>pt-BR</dc:language>
  <cp:lastModifiedBy/>
  <dcterms:modified xsi:type="dcterms:W3CDTF">2026-06-12T10:42:22Z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